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cuments\Cash Flow - water\"/>
    </mc:Choice>
  </mc:AlternateContent>
  <xr:revisionPtr revIDLastSave="0" documentId="13_ncr:1_{248A28C3-67E0-47F7-9B7A-C2A7FB441C1C}" xr6:coauthVersionLast="47" xr6:coauthVersionMax="47" xr10:uidLastSave="{00000000-0000-0000-0000-000000000000}"/>
  <workbookProtection workbookAlgorithmName="SHA-512" workbookHashValue="Wi+at+Ysc+fD23YIN2D32bKd3iOD6HqZja8dulHZXl0wZ69oTkfoNzlZRtvtfwFDfw582kDA1vBWKhA0N6JSkQ==" workbookSaltValue="FPykijOGb+UyjeSgshcBmQ==" workbookSpinCount="100000" lockStructure="1"/>
  <bookViews>
    <workbookView xWindow="28680" yWindow="-120" windowWidth="29040" windowHeight="15990" xr2:uid="{00000000-000D-0000-FFFF-FFFF00000000}"/>
  </bookViews>
  <sheets>
    <sheet name="Summary" sheetId="28" r:id="rId1"/>
    <sheet name="LIM331" sheetId="1" r:id="rId2"/>
    <sheet name="LIM332" sheetId="2" r:id="rId3"/>
    <sheet name="LIM333" sheetId="3" r:id="rId4"/>
    <sheet name="LIM334" sheetId="4" r:id="rId5"/>
    <sheet name="LIM335" sheetId="5" r:id="rId6"/>
    <sheet name="DC33" sheetId="6" r:id="rId7"/>
    <sheet name="LIM341" sheetId="7" r:id="rId8"/>
    <sheet name="LIM343" sheetId="8" r:id="rId9"/>
    <sheet name="LIM344" sheetId="9" r:id="rId10"/>
    <sheet name="LIM345" sheetId="10" r:id="rId11"/>
    <sheet name="DC34" sheetId="11" r:id="rId12"/>
    <sheet name="LIM351" sheetId="12" r:id="rId13"/>
    <sheet name="LIM353" sheetId="13" r:id="rId14"/>
    <sheet name="LIM354" sheetId="14" r:id="rId15"/>
    <sheet name="LIM355" sheetId="15" r:id="rId16"/>
    <sheet name="DC35" sheetId="16" r:id="rId17"/>
    <sheet name="LIM361" sheetId="17" r:id="rId18"/>
    <sheet name="LIM362" sheetId="18" r:id="rId19"/>
    <sheet name="LIM366" sheetId="19" r:id="rId20"/>
    <sheet name="LIM367" sheetId="20" r:id="rId21"/>
    <sheet name="LIM368" sheetId="21" r:id="rId22"/>
    <sheet name="DC36" sheetId="22" r:id="rId23"/>
    <sheet name="LIM471" sheetId="23" r:id="rId24"/>
    <sheet name="LIM472" sheetId="24" r:id="rId25"/>
    <sheet name="LIM473" sheetId="25" r:id="rId26"/>
    <sheet name="LIM476" sheetId="26" r:id="rId27"/>
    <sheet name="DC47" sheetId="27" r:id="rId28"/>
  </sheets>
  <definedNames>
    <definedName name="_xlnm.Print_Area" localSheetId="6">'DC33'!$A$1:$AA$43</definedName>
    <definedName name="_xlnm.Print_Area" localSheetId="11">'DC34'!$A$1:$AA$43</definedName>
    <definedName name="_xlnm.Print_Area" localSheetId="16">'DC35'!$A$1:$AA$43</definedName>
    <definedName name="_xlnm.Print_Area" localSheetId="22">'DC36'!$A$1:$AA$43</definedName>
    <definedName name="_xlnm.Print_Area" localSheetId="27">'DC47'!$A$1:$AA$43</definedName>
    <definedName name="_xlnm.Print_Area" localSheetId="1">'LIM331'!$A$1:$AA$43</definedName>
    <definedName name="_xlnm.Print_Area" localSheetId="2">'LIM332'!$A$1:$AA$43</definedName>
    <definedName name="_xlnm.Print_Area" localSheetId="3">'LIM333'!$A$1:$AA$43</definedName>
    <definedName name="_xlnm.Print_Area" localSheetId="4">'LIM334'!$A$1:$AA$43</definedName>
    <definedName name="_xlnm.Print_Area" localSheetId="5">'LIM335'!$A$1:$AA$43</definedName>
    <definedName name="_xlnm.Print_Area" localSheetId="7">'LIM341'!$A$1:$AA$43</definedName>
    <definedName name="_xlnm.Print_Area" localSheetId="8">'LIM343'!$A$1:$AA$43</definedName>
    <definedName name="_xlnm.Print_Area" localSheetId="9">'LIM344'!$A$1:$AA$43</definedName>
    <definedName name="_xlnm.Print_Area" localSheetId="10">'LIM345'!$A$1:$AA$43</definedName>
    <definedName name="_xlnm.Print_Area" localSheetId="12">'LIM351'!$A$1:$AA$43</definedName>
    <definedName name="_xlnm.Print_Area" localSheetId="13">'LIM353'!$A$1:$AA$43</definedName>
    <definedName name="_xlnm.Print_Area" localSheetId="14">'LIM354'!$A$1:$AA$43</definedName>
    <definedName name="_xlnm.Print_Area" localSheetId="15">'LIM355'!$A$1:$AA$43</definedName>
    <definedName name="_xlnm.Print_Area" localSheetId="17">'LIM361'!$A$1:$AA$43</definedName>
    <definedName name="_xlnm.Print_Area" localSheetId="18">'LIM362'!$A$1:$AA$43</definedName>
    <definedName name="_xlnm.Print_Area" localSheetId="19">'LIM366'!$A$1:$AA$43</definedName>
    <definedName name="_xlnm.Print_Area" localSheetId="20">'LIM367'!$A$1:$AA$43</definedName>
    <definedName name="_xlnm.Print_Area" localSheetId="21">'LIM368'!$A$1:$AA$43</definedName>
    <definedName name="_xlnm.Print_Area" localSheetId="23">'LIM471'!$A$1:$AA$43</definedName>
    <definedName name="_xlnm.Print_Area" localSheetId="24">'LIM472'!$A$1:$AA$43</definedName>
    <definedName name="_xlnm.Print_Area" localSheetId="25">'LIM473'!$A$1:$AA$43</definedName>
    <definedName name="_xlnm.Print_Area" localSheetId="26">'LIM476'!$A$1:$AA$43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0" i="13" l="1"/>
  <c r="Y40" i="14"/>
  <c r="E40" i="17"/>
  <c r="C40" i="17"/>
  <c r="AA40" i="18"/>
  <c r="E40" i="19"/>
  <c r="D40" i="21"/>
  <c r="E40" i="23"/>
  <c r="Z39" i="2"/>
  <c r="Y39" i="2"/>
  <c r="Z39" i="3"/>
  <c r="Z39" i="4"/>
  <c r="Z39" i="5"/>
  <c r="Z39" i="6"/>
  <c r="Y39" i="6"/>
  <c r="Z39" i="7"/>
  <c r="Z39" i="8"/>
  <c r="Z39" i="9"/>
  <c r="Z39" i="10"/>
  <c r="Y39" i="10"/>
  <c r="Z39" i="11"/>
  <c r="Z39" i="12"/>
  <c r="Z39" i="13"/>
  <c r="Z39" i="14"/>
  <c r="Y39" i="14"/>
  <c r="Z39" i="15"/>
  <c r="Z39" i="16"/>
  <c r="Z39" i="17"/>
  <c r="Z39" i="18"/>
  <c r="Y39" i="18"/>
  <c r="Z39" i="19"/>
  <c r="Z39" i="20"/>
  <c r="Z39" i="21"/>
  <c r="Z39" i="22"/>
  <c r="Z39" i="23"/>
  <c r="Z39" i="24"/>
  <c r="Z39" i="25"/>
  <c r="Z39" i="26"/>
  <c r="Z39" i="27"/>
  <c r="Z39" i="1"/>
  <c r="Y39" i="1"/>
  <c r="W39" i="2"/>
  <c r="J39" i="2"/>
  <c r="W39" i="3"/>
  <c r="Y39" i="3" s="1"/>
  <c r="J39" i="3"/>
  <c r="W39" i="4"/>
  <c r="Y39" i="4" s="1"/>
  <c r="J39" i="4"/>
  <c r="W39" i="5"/>
  <c r="Y39" i="5" s="1"/>
  <c r="J39" i="5"/>
  <c r="W39" i="6"/>
  <c r="J39" i="6"/>
  <c r="W39" i="7"/>
  <c r="Y39" i="7" s="1"/>
  <c r="J39" i="7"/>
  <c r="W39" i="8"/>
  <c r="Y39" i="8" s="1"/>
  <c r="J39" i="8"/>
  <c r="W39" i="9"/>
  <c r="Y39" i="9" s="1"/>
  <c r="J39" i="9"/>
  <c r="W39" i="10"/>
  <c r="J39" i="10"/>
  <c r="W39" i="11"/>
  <c r="Y39" i="11" s="1"/>
  <c r="J39" i="11"/>
  <c r="W39" i="12"/>
  <c r="Y39" i="12" s="1"/>
  <c r="J39" i="12"/>
  <c r="W39" i="13"/>
  <c r="Y39" i="13" s="1"/>
  <c r="J39" i="13"/>
  <c r="W39" i="14"/>
  <c r="J39" i="14"/>
  <c r="H39" i="14"/>
  <c r="H40" i="14" s="1"/>
  <c r="I39" i="14" s="1"/>
  <c r="W39" i="15"/>
  <c r="Y39" i="15" s="1"/>
  <c r="J39" i="15"/>
  <c r="W39" i="16"/>
  <c r="Y39" i="16" s="1"/>
  <c r="J39" i="16"/>
  <c r="W39" i="17"/>
  <c r="Y39" i="17" s="1"/>
  <c r="J39" i="17"/>
  <c r="W39" i="18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J39" i="23"/>
  <c r="W39" i="24"/>
  <c r="Y39" i="24" s="1"/>
  <c r="J39" i="24"/>
  <c r="W39" i="25"/>
  <c r="Y39" i="25" s="1"/>
  <c r="J39" i="25"/>
  <c r="W39" i="26"/>
  <c r="Y39" i="26" s="1"/>
  <c r="J39" i="26"/>
  <c r="W39" i="27"/>
  <c r="Y39" i="27" s="1"/>
  <c r="J39" i="27"/>
  <c r="W39" i="28"/>
  <c r="Y39" i="28" s="1"/>
  <c r="Z39" i="28" s="1"/>
  <c r="J39" i="28"/>
  <c r="W39" i="1"/>
  <c r="J39" i="1"/>
  <c r="AA38" i="2"/>
  <c r="AA40" i="2" s="1"/>
  <c r="V38" i="3"/>
  <c r="R38" i="3"/>
  <c r="F38" i="3"/>
  <c r="F40" i="3" s="1"/>
  <c r="V38" i="5"/>
  <c r="W38" i="7"/>
  <c r="S38" i="7"/>
  <c r="P38" i="8"/>
  <c r="X38" i="9"/>
  <c r="P38" i="10"/>
  <c r="AA38" i="12"/>
  <c r="AA40" i="12" s="1"/>
  <c r="P38" i="12"/>
  <c r="L38" i="12"/>
  <c r="I38" i="13"/>
  <c r="H38" i="13"/>
  <c r="H38" i="14"/>
  <c r="Y38" i="15"/>
  <c r="Y40" i="15" s="1"/>
  <c r="X38" i="15"/>
  <c r="X40" i="15" s="1"/>
  <c r="Z40" i="15" s="1"/>
  <c r="E38" i="16"/>
  <c r="E40" i="16" s="1"/>
  <c r="D38" i="16"/>
  <c r="D40" i="16" s="1"/>
  <c r="C38" i="16"/>
  <c r="C40" i="16" s="1"/>
  <c r="T38" i="17"/>
  <c r="AA38" i="18"/>
  <c r="Y38" i="18"/>
  <c r="Y40" i="18" s="1"/>
  <c r="E38" i="18"/>
  <c r="E40" i="18" s="1"/>
  <c r="V38" i="19"/>
  <c r="F38" i="19"/>
  <c r="F40" i="19" s="1"/>
  <c r="E38" i="19"/>
  <c r="M38" i="20"/>
  <c r="F38" i="20"/>
  <c r="F40" i="20" s="1"/>
  <c r="E38" i="20"/>
  <c r="E40" i="20" s="1"/>
  <c r="N38" i="21"/>
  <c r="N38" i="22"/>
  <c r="V38" i="23"/>
  <c r="O38" i="23"/>
  <c r="N38" i="23"/>
  <c r="X38" i="24"/>
  <c r="W38" i="24"/>
  <c r="P38" i="24"/>
  <c r="X38" i="25"/>
  <c r="W38" i="25"/>
  <c r="G38" i="25"/>
  <c r="G40" i="25" s="1"/>
  <c r="H39" i="25" s="1"/>
  <c r="X38" i="26"/>
  <c r="W38" i="26"/>
  <c r="H38" i="26"/>
  <c r="G38" i="26"/>
  <c r="G40" i="26" s="1"/>
  <c r="H39" i="26" s="1"/>
  <c r="Y38" i="27"/>
  <c r="Y40" i="27" s="1"/>
  <c r="X38" i="27"/>
  <c r="Z38" i="27" s="1"/>
  <c r="I38" i="27"/>
  <c r="H38" i="27"/>
  <c r="H40" i="27" s="1"/>
  <c r="I39" i="27" s="1"/>
  <c r="I40" i="27" s="1"/>
  <c r="G38" i="27"/>
  <c r="G40" i="27" s="1"/>
  <c r="H39" i="27" s="1"/>
  <c r="Y38" i="28"/>
  <c r="Y40" i="28" s="1"/>
  <c r="I38" i="28"/>
  <c r="H38" i="28"/>
  <c r="Q38" i="1"/>
  <c r="P38" i="1"/>
  <c r="J38" i="1"/>
  <c r="I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J38" i="2" s="1"/>
  <c r="I36" i="2"/>
  <c r="H36" i="2"/>
  <c r="H38" i="2" s="1"/>
  <c r="G36" i="2"/>
  <c r="F36" i="2"/>
  <c r="E36" i="2"/>
  <c r="D36" i="2"/>
  <c r="C36" i="2"/>
  <c r="AA36" i="3"/>
  <c r="Z36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W38" i="18" s="1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O38" i="21" s="1"/>
  <c r="N36" i="21"/>
  <c r="M36" i="21"/>
  <c r="L36" i="21"/>
  <c r="K36" i="21"/>
  <c r="J36" i="21"/>
  <c r="I36" i="21"/>
  <c r="H36" i="21"/>
  <c r="G36" i="21"/>
  <c r="G38" i="21" s="1"/>
  <c r="G40" i="21" s="1"/>
  <c r="H39" i="21" s="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O38" i="22" s="1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P38" i="23" s="1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Z36" i="24"/>
  <c r="Y36" i="24"/>
  <c r="X36" i="24"/>
  <c r="W36" i="24"/>
  <c r="V36" i="24"/>
  <c r="U36" i="24"/>
  <c r="T36" i="24"/>
  <c r="S36" i="24"/>
  <c r="R36" i="24"/>
  <c r="Q36" i="24"/>
  <c r="Q38" i="24" s="1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Y38" i="25" s="1"/>
  <c r="Y40" i="25" s="1"/>
  <c r="X36" i="25"/>
  <c r="Z36" i="25" s="1"/>
  <c r="W36" i="25"/>
  <c r="V36" i="25"/>
  <c r="U36" i="25"/>
  <c r="T36" i="25"/>
  <c r="S36" i="25"/>
  <c r="R36" i="25"/>
  <c r="Q36" i="25"/>
  <c r="Q38" i="25" s="1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Y38" i="26" s="1"/>
  <c r="Y40" i="26" s="1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Z36" i="27"/>
  <c r="Y36" i="27"/>
  <c r="X36" i="27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R38" i="5" s="1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L38" i="10" s="1"/>
  <c r="K27" i="10"/>
  <c r="J27" i="10"/>
  <c r="I27" i="10"/>
  <c r="H27" i="10"/>
  <c r="G27" i="10"/>
  <c r="F27" i="10"/>
  <c r="E27" i="10"/>
  <c r="D27" i="10"/>
  <c r="C27" i="10"/>
  <c r="AA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Z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Z27" i="24"/>
  <c r="Y27" i="24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O38" i="28" s="1"/>
  <c r="N27" i="28"/>
  <c r="M27" i="28"/>
  <c r="L27" i="28"/>
  <c r="K27" i="28"/>
  <c r="J27" i="28"/>
  <c r="I27" i="28"/>
  <c r="H27" i="28"/>
  <c r="G27" i="28"/>
  <c r="G38" i="28" s="1"/>
  <c r="G40" i="28" s="1"/>
  <c r="H39" i="28" s="1"/>
  <c r="H40" i="28" s="1"/>
  <c r="I39" i="28" s="1"/>
  <c r="I40" i="28" s="1"/>
  <c r="F27" i="28"/>
  <c r="E27" i="28"/>
  <c r="D27" i="28"/>
  <c r="C27" i="28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X17" i="2"/>
  <c r="Z17" i="2" s="1"/>
  <c r="W17" i="2"/>
  <c r="W38" i="2" s="1"/>
  <c r="V17" i="2"/>
  <c r="V38" i="2" s="1"/>
  <c r="U17" i="2"/>
  <c r="T17" i="2"/>
  <c r="S17" i="2"/>
  <c r="R17" i="2"/>
  <c r="R38" i="2" s="1"/>
  <c r="Q17" i="2"/>
  <c r="P17" i="2"/>
  <c r="P38" i="2" s="1"/>
  <c r="O17" i="2"/>
  <c r="O38" i="2" s="1"/>
  <c r="N17" i="2"/>
  <c r="N38" i="2" s="1"/>
  <c r="M17" i="2"/>
  <c r="L17" i="2"/>
  <c r="K17" i="2"/>
  <c r="J17" i="2"/>
  <c r="I17" i="2"/>
  <c r="H17" i="2"/>
  <c r="G17" i="2"/>
  <c r="G38" i="2" s="1"/>
  <c r="G40" i="2" s="1"/>
  <c r="H39" i="2" s="1"/>
  <c r="H40" i="2" s="1"/>
  <c r="I39" i="2" s="1"/>
  <c r="F17" i="2"/>
  <c r="F38" i="2" s="1"/>
  <c r="F40" i="2" s="1"/>
  <c r="E17" i="2"/>
  <c r="D17" i="2"/>
  <c r="C17" i="2"/>
  <c r="AA17" i="3"/>
  <c r="AA38" i="3" s="1"/>
  <c r="AA40" i="3" s="1"/>
  <c r="Y17" i="3"/>
  <c r="Y38" i="3" s="1"/>
  <c r="Y40" i="3" s="1"/>
  <c r="X17" i="3"/>
  <c r="W17" i="3"/>
  <c r="W38" i="3" s="1"/>
  <c r="V17" i="3"/>
  <c r="U17" i="3"/>
  <c r="T17" i="3"/>
  <c r="S17" i="3"/>
  <c r="R17" i="3"/>
  <c r="Q17" i="3"/>
  <c r="Q38" i="3" s="1"/>
  <c r="P17" i="3"/>
  <c r="P38" i="3" s="1"/>
  <c r="O17" i="3"/>
  <c r="O38" i="3" s="1"/>
  <c r="N17" i="3"/>
  <c r="N38" i="3" s="1"/>
  <c r="M17" i="3"/>
  <c r="L17" i="3"/>
  <c r="K17" i="3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F17" i="3"/>
  <c r="E17" i="3"/>
  <c r="D17" i="3"/>
  <c r="C17" i="3"/>
  <c r="AA17" i="4"/>
  <c r="AA38" i="4" s="1"/>
  <c r="AA40" i="4" s="1"/>
  <c r="Y17" i="4"/>
  <c r="Y38" i="4" s="1"/>
  <c r="Y40" i="4" s="1"/>
  <c r="X17" i="4"/>
  <c r="Z17" i="4" s="1"/>
  <c r="W17" i="4"/>
  <c r="W38" i="4" s="1"/>
  <c r="V17" i="4"/>
  <c r="V38" i="4" s="1"/>
  <c r="U17" i="4"/>
  <c r="T17" i="4"/>
  <c r="S17" i="4"/>
  <c r="R17" i="4"/>
  <c r="R38" i="4" s="1"/>
  <c r="Q17" i="4"/>
  <c r="Q38" i="4" s="1"/>
  <c r="P17" i="4"/>
  <c r="P38" i="4" s="1"/>
  <c r="O17" i="4"/>
  <c r="O38" i="4" s="1"/>
  <c r="N17" i="4"/>
  <c r="N38" i="4" s="1"/>
  <c r="M17" i="4"/>
  <c r="L17" i="4"/>
  <c r="K17" i="4"/>
  <c r="J17" i="4"/>
  <c r="J38" i="4" s="1"/>
  <c r="I17" i="4"/>
  <c r="I38" i="4" s="1"/>
  <c r="H17" i="4"/>
  <c r="H38" i="4" s="1"/>
  <c r="G17" i="4"/>
  <c r="G38" i="4" s="1"/>
  <c r="G40" i="4" s="1"/>
  <c r="H39" i="4" s="1"/>
  <c r="F17" i="4"/>
  <c r="F38" i="4" s="1"/>
  <c r="F40" i="4" s="1"/>
  <c r="E17" i="4"/>
  <c r="D17" i="4"/>
  <c r="C17" i="4"/>
  <c r="AA17" i="5"/>
  <c r="AA38" i="5" s="1"/>
  <c r="AA40" i="5" s="1"/>
  <c r="Y17" i="5"/>
  <c r="Y38" i="5" s="1"/>
  <c r="Y40" i="5" s="1"/>
  <c r="X17" i="5"/>
  <c r="X38" i="5" s="1"/>
  <c r="W17" i="5"/>
  <c r="W38" i="5" s="1"/>
  <c r="V17" i="5"/>
  <c r="U17" i="5"/>
  <c r="T17" i="5"/>
  <c r="S17" i="5"/>
  <c r="R17" i="5"/>
  <c r="Q17" i="5"/>
  <c r="Q38" i="5" s="1"/>
  <c r="P17" i="5"/>
  <c r="P38" i="5" s="1"/>
  <c r="O17" i="5"/>
  <c r="O38" i="5" s="1"/>
  <c r="N17" i="5"/>
  <c r="N38" i="5" s="1"/>
  <c r="M17" i="5"/>
  <c r="L17" i="5"/>
  <c r="K17" i="5"/>
  <c r="J17" i="5"/>
  <c r="I17" i="5"/>
  <c r="I38" i="5" s="1"/>
  <c r="H17" i="5"/>
  <c r="H38" i="5" s="1"/>
  <c r="G17" i="5"/>
  <c r="G38" i="5" s="1"/>
  <c r="G40" i="5" s="1"/>
  <c r="H39" i="5" s="1"/>
  <c r="H40" i="5" s="1"/>
  <c r="I39" i="5" s="1"/>
  <c r="I40" i="5" s="1"/>
  <c r="J40" i="5" s="1"/>
  <c r="F17" i="5"/>
  <c r="F38" i="5" s="1"/>
  <c r="F40" i="5" s="1"/>
  <c r="E17" i="5"/>
  <c r="D17" i="5"/>
  <c r="C17" i="5"/>
  <c r="AA17" i="6"/>
  <c r="AA38" i="6" s="1"/>
  <c r="AA40" i="6" s="1"/>
  <c r="Y17" i="6"/>
  <c r="Y38" i="6" s="1"/>
  <c r="Y40" i="6" s="1"/>
  <c r="X17" i="6"/>
  <c r="Z17" i="6" s="1"/>
  <c r="W17" i="6"/>
  <c r="W38" i="6" s="1"/>
  <c r="V17" i="6"/>
  <c r="V38" i="6" s="1"/>
  <c r="U17" i="6"/>
  <c r="T17" i="6"/>
  <c r="S17" i="6"/>
  <c r="R17" i="6"/>
  <c r="Q17" i="6"/>
  <c r="Q38" i="6" s="1"/>
  <c r="P17" i="6"/>
  <c r="P38" i="6" s="1"/>
  <c r="O17" i="6"/>
  <c r="O38" i="6" s="1"/>
  <c r="N17" i="6"/>
  <c r="N38" i="6" s="1"/>
  <c r="M17" i="6"/>
  <c r="L17" i="6"/>
  <c r="K17" i="6"/>
  <c r="J17" i="6"/>
  <c r="J38" i="6" s="1"/>
  <c r="I17" i="6"/>
  <c r="I38" i="6" s="1"/>
  <c r="H17" i="6"/>
  <c r="H38" i="6" s="1"/>
  <c r="G17" i="6"/>
  <c r="G38" i="6" s="1"/>
  <c r="G40" i="6" s="1"/>
  <c r="H39" i="6" s="1"/>
  <c r="F17" i="6"/>
  <c r="F38" i="6" s="1"/>
  <c r="F40" i="6" s="1"/>
  <c r="E17" i="6"/>
  <c r="D17" i="6"/>
  <c r="C17" i="6"/>
  <c r="AA17" i="7"/>
  <c r="Z17" i="7"/>
  <c r="Y17" i="7"/>
  <c r="Y38" i="7" s="1"/>
  <c r="Y40" i="7" s="1"/>
  <c r="X17" i="7"/>
  <c r="X38" i="7" s="1"/>
  <c r="W17" i="7"/>
  <c r="V17" i="7"/>
  <c r="V38" i="7" s="1"/>
  <c r="U17" i="7"/>
  <c r="T17" i="7"/>
  <c r="S17" i="7"/>
  <c r="R17" i="7"/>
  <c r="R38" i="7" s="1"/>
  <c r="Q17" i="7"/>
  <c r="Q38" i="7" s="1"/>
  <c r="P17" i="7"/>
  <c r="P38" i="7" s="1"/>
  <c r="O17" i="7"/>
  <c r="O38" i="7" s="1"/>
  <c r="N17" i="7"/>
  <c r="N38" i="7" s="1"/>
  <c r="M17" i="7"/>
  <c r="L17" i="7"/>
  <c r="K17" i="7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I40" i="7" s="1"/>
  <c r="F17" i="7"/>
  <c r="F38" i="7" s="1"/>
  <c r="F40" i="7" s="1"/>
  <c r="E17" i="7"/>
  <c r="D17" i="7"/>
  <c r="C17" i="7"/>
  <c r="C38" i="7" s="1"/>
  <c r="C40" i="7" s="1"/>
  <c r="AA17" i="8"/>
  <c r="AA38" i="8" s="1"/>
  <c r="AA40" i="8" s="1"/>
  <c r="Z17" i="8"/>
  <c r="Y17" i="8"/>
  <c r="Y38" i="8" s="1"/>
  <c r="Y40" i="8" s="1"/>
  <c r="X17" i="8"/>
  <c r="X38" i="8" s="1"/>
  <c r="X40" i="8" s="1"/>
  <c r="Z40" i="8" s="1"/>
  <c r="W17" i="8"/>
  <c r="W38" i="8" s="1"/>
  <c r="V17" i="8"/>
  <c r="U17" i="8"/>
  <c r="T17" i="8"/>
  <c r="S17" i="8"/>
  <c r="S38" i="8" s="1"/>
  <c r="R17" i="8"/>
  <c r="R38" i="8" s="1"/>
  <c r="Q17" i="8"/>
  <c r="Q38" i="8" s="1"/>
  <c r="P17" i="8"/>
  <c r="O17" i="8"/>
  <c r="O38" i="8" s="1"/>
  <c r="N17" i="8"/>
  <c r="M17" i="8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H40" i="8" s="1"/>
  <c r="I39" i="8" s="1"/>
  <c r="I40" i="8" s="1"/>
  <c r="K39" i="8" s="1"/>
  <c r="F17" i="8"/>
  <c r="E17" i="8"/>
  <c r="D17" i="8"/>
  <c r="C17" i="8"/>
  <c r="C38" i="8" s="1"/>
  <c r="C40" i="8" s="1"/>
  <c r="AA17" i="9"/>
  <c r="AA38" i="9" s="1"/>
  <c r="AA40" i="9" s="1"/>
  <c r="Y17" i="9"/>
  <c r="Y38" i="9" s="1"/>
  <c r="Y40" i="9" s="1"/>
  <c r="X17" i="9"/>
  <c r="Z17" i="9" s="1"/>
  <c r="W17" i="9"/>
  <c r="W38" i="9" s="1"/>
  <c r="V17" i="9"/>
  <c r="U17" i="9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M17" i="9"/>
  <c r="L17" i="9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F17" i="9"/>
  <c r="E17" i="9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X17" i="10"/>
  <c r="W17" i="10"/>
  <c r="W38" i="10" s="1"/>
  <c r="V17" i="10"/>
  <c r="U17" i="10"/>
  <c r="T17" i="10"/>
  <c r="S17" i="10"/>
  <c r="S38" i="10" s="1"/>
  <c r="R17" i="10"/>
  <c r="R38" i="10" s="1"/>
  <c r="Q17" i="10"/>
  <c r="Q38" i="10" s="1"/>
  <c r="P17" i="10"/>
  <c r="O17" i="10"/>
  <c r="O38" i="10" s="1"/>
  <c r="N17" i="10"/>
  <c r="M17" i="10"/>
  <c r="L17" i="10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I40" i="10" s="1"/>
  <c r="F17" i="10"/>
  <c r="E17" i="10"/>
  <c r="D17" i="10"/>
  <c r="C17" i="10"/>
  <c r="C38" i="10" s="1"/>
  <c r="C40" i="10" s="1"/>
  <c r="AA17" i="11"/>
  <c r="AA38" i="11" s="1"/>
  <c r="AA40" i="11" s="1"/>
  <c r="Y17" i="11"/>
  <c r="Y38" i="11" s="1"/>
  <c r="X17" i="11"/>
  <c r="X38" i="11" s="1"/>
  <c r="W17" i="11"/>
  <c r="W38" i="11" s="1"/>
  <c r="V17" i="1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F17" i="11"/>
  <c r="E17" i="11"/>
  <c r="E38" i="11" s="1"/>
  <c r="E40" i="11" s="1"/>
  <c r="D17" i="11"/>
  <c r="D38" i="11" s="1"/>
  <c r="D40" i="11" s="1"/>
  <c r="C17" i="11"/>
  <c r="C38" i="11" s="1"/>
  <c r="C40" i="11" s="1"/>
  <c r="AA17" i="12"/>
  <c r="Y17" i="12"/>
  <c r="Y38" i="12" s="1"/>
  <c r="Y40" i="12" s="1"/>
  <c r="X17" i="12"/>
  <c r="W17" i="12"/>
  <c r="W38" i="12" s="1"/>
  <c r="V17" i="12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O17" i="12"/>
  <c r="O38" i="12" s="1"/>
  <c r="N17" i="12"/>
  <c r="M17" i="12"/>
  <c r="M38" i="12" s="1"/>
  <c r="L17" i="12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F17" i="12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X38" i="13" s="1"/>
  <c r="W17" i="13"/>
  <c r="W38" i="13" s="1"/>
  <c r="V17" i="13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M17" i="13"/>
  <c r="M38" i="13" s="1"/>
  <c r="L17" i="13"/>
  <c r="L38" i="13" s="1"/>
  <c r="K17" i="13"/>
  <c r="K38" i="13" s="1"/>
  <c r="J17" i="13"/>
  <c r="J38" i="13" s="1"/>
  <c r="I17" i="13"/>
  <c r="H17" i="13"/>
  <c r="G17" i="13"/>
  <c r="G38" i="13" s="1"/>
  <c r="G40" i="13" s="1"/>
  <c r="H39" i="13" s="1"/>
  <c r="F17" i="13"/>
  <c r="E17" i="13"/>
  <c r="E38" i="13" s="1"/>
  <c r="E40" i="13" s="1"/>
  <c r="D17" i="13"/>
  <c r="D38" i="13" s="1"/>
  <c r="D40" i="13" s="1"/>
  <c r="C17" i="13"/>
  <c r="C38" i="13" s="1"/>
  <c r="AA17" i="14"/>
  <c r="AA38" i="14" s="1"/>
  <c r="AA40" i="14" s="1"/>
  <c r="Y17" i="14"/>
  <c r="Y38" i="14" s="1"/>
  <c r="X17" i="14"/>
  <c r="W17" i="14"/>
  <c r="W38" i="14" s="1"/>
  <c r="V17" i="14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G17" i="14"/>
  <c r="G38" i="14" s="1"/>
  <c r="G40" i="14" s="1"/>
  <c r="F17" i="14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X17" i="15"/>
  <c r="Z17" i="15" s="1"/>
  <c r="W17" i="15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Z17" i="16" s="1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O17" i="16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G17" i="16"/>
  <c r="F17" i="16"/>
  <c r="F38" i="16" s="1"/>
  <c r="F40" i="16" s="1"/>
  <c r="E17" i="16"/>
  <c r="D17" i="16"/>
  <c r="C17" i="16"/>
  <c r="AA17" i="17"/>
  <c r="AA38" i="17" s="1"/>
  <c r="AA40" i="17" s="1"/>
  <c r="Y17" i="17"/>
  <c r="Y38" i="17" s="1"/>
  <c r="Y40" i="17" s="1"/>
  <c r="X17" i="17"/>
  <c r="W17" i="17"/>
  <c r="V17" i="17"/>
  <c r="V38" i="17" s="1"/>
  <c r="U17" i="17"/>
  <c r="U38" i="17" s="1"/>
  <c r="T17" i="17"/>
  <c r="S17" i="17"/>
  <c r="S38" i="17" s="1"/>
  <c r="R17" i="17"/>
  <c r="R38" i="17" s="1"/>
  <c r="Q17" i="17"/>
  <c r="Q38" i="17" s="1"/>
  <c r="P17" i="17"/>
  <c r="O17" i="17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G17" i="17"/>
  <c r="F17" i="17"/>
  <c r="F38" i="17" s="1"/>
  <c r="F40" i="17" s="1"/>
  <c r="E17" i="17"/>
  <c r="E38" i="17" s="1"/>
  <c r="D17" i="17"/>
  <c r="D38" i="17" s="1"/>
  <c r="D40" i="17" s="1"/>
  <c r="C17" i="17"/>
  <c r="C38" i="17" s="1"/>
  <c r="AA17" i="18"/>
  <c r="Y17" i="18"/>
  <c r="X17" i="18"/>
  <c r="W17" i="18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G17" i="18"/>
  <c r="G38" i="18" s="1"/>
  <c r="G40" i="18" s="1"/>
  <c r="H39" i="18" s="1"/>
  <c r="F17" i="18"/>
  <c r="F38" i="18" s="1"/>
  <c r="F40" i="18" s="1"/>
  <c r="E17" i="18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X38" i="19" s="1"/>
  <c r="W17" i="19"/>
  <c r="W38" i="19" s="1"/>
  <c r="V17" i="19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J40" i="19" s="1"/>
  <c r="F17" i="19"/>
  <c r="E17" i="19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F17" i="20"/>
  <c r="E17" i="20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X38" i="21" s="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N17" i="2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F17" i="21"/>
  <c r="F38" i="21" s="1"/>
  <c r="F40" i="21" s="1"/>
  <c r="E17" i="21"/>
  <c r="E38" i="21" s="1"/>
  <c r="E40" i="21" s="1"/>
  <c r="D17" i="21"/>
  <c r="D38" i="21" s="1"/>
  <c r="C17" i="21"/>
  <c r="C38" i="21" s="1"/>
  <c r="C40" i="21" s="1"/>
  <c r="AA17" i="22"/>
  <c r="AA38" i="22" s="1"/>
  <c r="AA40" i="22" s="1"/>
  <c r="Y17" i="22"/>
  <c r="Y38" i="22" s="1"/>
  <c r="X17" i="22"/>
  <c r="Z17" i="22" s="1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N17" i="22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H40" i="22" s="1"/>
  <c r="I39" i="22" s="1"/>
  <c r="I40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Z17" i="23"/>
  <c r="Y17" i="23"/>
  <c r="Y38" i="23" s="1"/>
  <c r="Y40" i="23" s="1"/>
  <c r="X17" i="23"/>
  <c r="X38" i="23" s="1"/>
  <c r="W17" i="23"/>
  <c r="W38" i="23" s="1"/>
  <c r="V17" i="23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O17" i="23"/>
  <c r="N17" i="23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H40" i="23" s="1"/>
  <c r="I39" i="23" s="1"/>
  <c r="I40" i="23" s="1"/>
  <c r="F17" i="23"/>
  <c r="F38" i="23" s="1"/>
  <c r="F40" i="23" s="1"/>
  <c r="E17" i="23"/>
  <c r="E38" i="23" s="1"/>
  <c r="D17" i="23"/>
  <c r="D38" i="23" s="1"/>
  <c r="D40" i="23" s="1"/>
  <c r="C17" i="23"/>
  <c r="C38" i="23" s="1"/>
  <c r="C40" i="23" s="1"/>
  <c r="AA17" i="24"/>
  <c r="AA38" i="24" s="1"/>
  <c r="AA40" i="24" s="1"/>
  <c r="Z17" i="24"/>
  <c r="Y17" i="24"/>
  <c r="Y38" i="24" s="1"/>
  <c r="Y40" i="24" s="1"/>
  <c r="X17" i="24"/>
  <c r="W17" i="24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P17" i="24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X17" i="25"/>
  <c r="Z17" i="25" s="1"/>
  <c r="W17" i="25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P17" i="25"/>
  <c r="P38" i="25" s="1"/>
  <c r="O17" i="25"/>
  <c r="O38" i="25" s="1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H38" i="25" s="1"/>
  <c r="G17" i="25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X17" i="26"/>
  <c r="Z17" i="26" s="1"/>
  <c r="W17" i="26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G17" i="26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X17" i="27"/>
  <c r="Z17" i="27" s="1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I17" i="27"/>
  <c r="H17" i="27"/>
  <c r="G17" i="27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Y17" i="28"/>
  <c r="X17" i="28"/>
  <c r="Z17" i="28" s="1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H17" i="28"/>
  <c r="G17" i="28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1"/>
  <c r="AA38" i="1" s="1"/>
  <c r="AA40" i="1" s="1"/>
  <c r="Y17" i="1"/>
  <c r="Y38" i="1" s="1"/>
  <c r="Y40" i="1" s="1"/>
  <c r="X17" i="1"/>
  <c r="Z17" i="1" s="1"/>
  <c r="W17" i="1"/>
  <c r="V17" i="1"/>
  <c r="V38" i="1" s="1"/>
  <c r="U17" i="1"/>
  <c r="U38" i="1" s="1"/>
  <c r="T17" i="1"/>
  <c r="T38" i="1" s="1"/>
  <c r="S17" i="1"/>
  <c r="R17" i="1"/>
  <c r="R38" i="1" s="1"/>
  <c r="Q17" i="1"/>
  <c r="P17" i="1"/>
  <c r="O17" i="1"/>
  <c r="N17" i="1"/>
  <c r="N38" i="1" s="1"/>
  <c r="M17" i="1"/>
  <c r="M38" i="1" s="1"/>
  <c r="L17" i="1"/>
  <c r="L38" i="1" s="1"/>
  <c r="K17" i="1"/>
  <c r="J17" i="1"/>
  <c r="I17" i="1"/>
  <c r="H17" i="1"/>
  <c r="H38" i="1" s="1"/>
  <c r="G17" i="1"/>
  <c r="F17" i="1"/>
  <c r="F38" i="1" s="1"/>
  <c r="F40" i="1" s="1"/>
  <c r="E17" i="1"/>
  <c r="E38" i="1" s="1"/>
  <c r="E40" i="1" s="1"/>
  <c r="D17" i="1"/>
  <c r="D38" i="1" s="1"/>
  <c r="D40" i="1" s="1"/>
  <c r="C17" i="1"/>
  <c r="H40" i="24" l="1"/>
  <c r="I39" i="24" s="1"/>
  <c r="I40" i="24" s="1"/>
  <c r="H40" i="25"/>
  <c r="I39" i="25" s="1"/>
  <c r="I40" i="25" s="1"/>
  <c r="H40" i="21"/>
  <c r="I39" i="21" s="1"/>
  <c r="I40" i="21" s="1"/>
  <c r="Z38" i="23"/>
  <c r="X40" i="23"/>
  <c r="Z40" i="23" s="1"/>
  <c r="H40" i="18"/>
  <c r="I39" i="18" s="1"/>
  <c r="I40" i="18" s="1"/>
  <c r="J40" i="18" s="1"/>
  <c r="H40" i="11"/>
  <c r="I39" i="11" s="1"/>
  <c r="I40" i="11" s="1"/>
  <c r="J40" i="11" s="1"/>
  <c r="X40" i="21"/>
  <c r="Z40" i="21" s="1"/>
  <c r="Z38" i="21"/>
  <c r="Z38" i="13"/>
  <c r="X40" i="13"/>
  <c r="Z40" i="13" s="1"/>
  <c r="Z38" i="11"/>
  <c r="X40" i="11"/>
  <c r="Z40" i="11" s="1"/>
  <c r="Z38" i="5"/>
  <c r="X40" i="5"/>
  <c r="Z40" i="5" s="1"/>
  <c r="W38" i="17"/>
  <c r="Z17" i="21"/>
  <c r="H38" i="17"/>
  <c r="P38" i="16"/>
  <c r="F38" i="14"/>
  <c r="F40" i="14" s="1"/>
  <c r="N38" i="13"/>
  <c r="D38" i="10"/>
  <c r="D40" i="10" s="1"/>
  <c r="L38" i="9"/>
  <c r="T38" i="8"/>
  <c r="K38" i="7"/>
  <c r="R38" i="6"/>
  <c r="Z17" i="5"/>
  <c r="Z38" i="25"/>
  <c r="X40" i="25"/>
  <c r="Z40" i="25" s="1"/>
  <c r="Z38" i="15"/>
  <c r="O38" i="1"/>
  <c r="Z17" i="19"/>
  <c r="H40" i="13"/>
  <c r="I39" i="13" s="1"/>
  <c r="I40" i="13" s="1"/>
  <c r="N38" i="12"/>
  <c r="V38" i="11"/>
  <c r="E38" i="9"/>
  <c r="E40" i="9" s="1"/>
  <c r="E38" i="8"/>
  <c r="E40" i="8" s="1"/>
  <c r="T38" i="7"/>
  <c r="S38" i="6"/>
  <c r="Z17" i="14"/>
  <c r="X38" i="14"/>
  <c r="H40" i="12"/>
  <c r="I39" i="12" s="1"/>
  <c r="I40" i="12" s="1"/>
  <c r="F38" i="10"/>
  <c r="F40" i="10" s="1"/>
  <c r="N38" i="10"/>
  <c r="V38" i="10"/>
  <c r="F38" i="9"/>
  <c r="F40" i="9" s="1"/>
  <c r="N38" i="9"/>
  <c r="V38" i="9"/>
  <c r="F38" i="8"/>
  <c r="F40" i="8" s="1"/>
  <c r="N38" i="8"/>
  <c r="V38" i="8"/>
  <c r="E38" i="7"/>
  <c r="E40" i="7" s="1"/>
  <c r="M38" i="7"/>
  <c r="U38" i="7"/>
  <c r="D38" i="6"/>
  <c r="D40" i="6" s="1"/>
  <c r="L38" i="6"/>
  <c r="T38" i="6"/>
  <c r="D38" i="5"/>
  <c r="D40" i="5" s="1"/>
  <c r="L38" i="5"/>
  <c r="T38" i="5"/>
  <c r="C38" i="4"/>
  <c r="C40" i="4" s="1"/>
  <c r="K38" i="4"/>
  <c r="S38" i="4"/>
  <c r="C38" i="3"/>
  <c r="C40" i="3" s="1"/>
  <c r="K38" i="3"/>
  <c r="S38" i="3"/>
  <c r="Z38" i="8"/>
  <c r="Z17" i="20"/>
  <c r="X38" i="20"/>
  <c r="O38" i="17"/>
  <c r="H38" i="18"/>
  <c r="P38" i="17"/>
  <c r="G38" i="15"/>
  <c r="G40" i="15" s="1"/>
  <c r="H39" i="15" s="1"/>
  <c r="H40" i="15" s="1"/>
  <c r="I39" i="15" s="1"/>
  <c r="I40" i="15" s="1"/>
  <c r="K39" i="15" s="1"/>
  <c r="N38" i="14"/>
  <c r="V38" i="13"/>
  <c r="T38" i="10"/>
  <c r="W38" i="1"/>
  <c r="X40" i="24"/>
  <c r="Z40" i="24" s="1"/>
  <c r="Z38" i="24"/>
  <c r="Z17" i="12"/>
  <c r="X38" i="12"/>
  <c r="J40" i="10"/>
  <c r="K39" i="10"/>
  <c r="H40" i="9"/>
  <c r="I39" i="9" s="1"/>
  <c r="I40" i="9" s="1"/>
  <c r="J40" i="9" s="1"/>
  <c r="E38" i="6"/>
  <c r="E40" i="6" s="1"/>
  <c r="M38" i="6"/>
  <c r="U38" i="6"/>
  <c r="E38" i="5"/>
  <c r="E40" i="5" s="1"/>
  <c r="M38" i="5"/>
  <c r="U38" i="5"/>
  <c r="D38" i="4"/>
  <c r="D40" i="4" s="1"/>
  <c r="L38" i="4"/>
  <c r="T38" i="4"/>
  <c r="D38" i="3"/>
  <c r="D40" i="3" s="1"/>
  <c r="L38" i="3"/>
  <c r="T38" i="3"/>
  <c r="D38" i="2"/>
  <c r="D40" i="2" s="1"/>
  <c r="L38" i="2"/>
  <c r="T38" i="2"/>
  <c r="Z27" i="19"/>
  <c r="X38" i="1"/>
  <c r="X38" i="6"/>
  <c r="I40" i="14"/>
  <c r="Z38" i="19"/>
  <c r="X40" i="19"/>
  <c r="Z40" i="19" s="1"/>
  <c r="G38" i="17"/>
  <c r="G40" i="17" s="1"/>
  <c r="H39" i="17" s="1"/>
  <c r="H40" i="17" s="1"/>
  <c r="I39" i="17" s="1"/>
  <c r="I40" i="17" s="1"/>
  <c r="G38" i="16"/>
  <c r="G40" i="16" s="1"/>
  <c r="H39" i="16" s="1"/>
  <c r="H40" i="16" s="1"/>
  <c r="I39" i="16" s="1"/>
  <c r="I40" i="16" s="1"/>
  <c r="X38" i="3"/>
  <c r="Z17" i="3"/>
  <c r="Z17" i="18"/>
  <c r="X38" i="18"/>
  <c r="H38" i="16"/>
  <c r="O38" i="15"/>
  <c r="V38" i="14"/>
  <c r="D38" i="8"/>
  <c r="D40" i="8" s="1"/>
  <c r="AA38" i="7"/>
  <c r="AA40" i="7" s="1"/>
  <c r="G38" i="1"/>
  <c r="G40" i="1" s="1"/>
  <c r="H39" i="1" s="1"/>
  <c r="H40" i="1" s="1"/>
  <c r="I39" i="1" s="1"/>
  <c r="I40" i="1" s="1"/>
  <c r="K39" i="1" s="1"/>
  <c r="F38" i="12"/>
  <c r="F40" i="12" s="1"/>
  <c r="F38" i="11"/>
  <c r="F40" i="11" s="1"/>
  <c r="E38" i="10"/>
  <c r="E40" i="10" s="1"/>
  <c r="M38" i="10"/>
  <c r="M38" i="9"/>
  <c r="M38" i="8"/>
  <c r="L38" i="7"/>
  <c r="C38" i="6"/>
  <c r="C40" i="6" s="1"/>
  <c r="C38" i="5"/>
  <c r="C40" i="5" s="1"/>
  <c r="K38" i="5"/>
  <c r="S38" i="5"/>
  <c r="H40" i="26"/>
  <c r="I39" i="26" s="1"/>
  <c r="I40" i="26" s="1"/>
  <c r="J40" i="26" s="1"/>
  <c r="Z17" i="13"/>
  <c r="Y40" i="11"/>
  <c r="Z17" i="10"/>
  <c r="X38" i="10"/>
  <c r="E38" i="4"/>
  <c r="E40" i="4" s="1"/>
  <c r="M38" i="4"/>
  <c r="U38" i="4"/>
  <c r="E38" i="3"/>
  <c r="E40" i="3" s="1"/>
  <c r="M38" i="3"/>
  <c r="U38" i="3"/>
  <c r="E38" i="2"/>
  <c r="E40" i="2" s="1"/>
  <c r="M38" i="2"/>
  <c r="U38" i="2"/>
  <c r="X38" i="22"/>
  <c r="X38" i="4"/>
  <c r="H40" i="4"/>
  <c r="I39" i="4" s="1"/>
  <c r="I40" i="4" s="1"/>
  <c r="Z38" i="9"/>
  <c r="X40" i="9"/>
  <c r="Z40" i="9" s="1"/>
  <c r="Y40" i="22"/>
  <c r="O38" i="16"/>
  <c r="Z38" i="26"/>
  <c r="X40" i="26"/>
  <c r="Z40" i="26" s="1"/>
  <c r="P38" i="18"/>
  <c r="Z17" i="17"/>
  <c r="X38" i="17"/>
  <c r="X38" i="16"/>
  <c r="W38" i="15"/>
  <c r="F38" i="13"/>
  <c r="F40" i="13" s="1"/>
  <c r="J38" i="5"/>
  <c r="V38" i="12"/>
  <c r="N38" i="11"/>
  <c r="U38" i="10"/>
  <c r="U38" i="9"/>
  <c r="U38" i="8"/>
  <c r="D38" i="7"/>
  <c r="D40" i="7" s="1"/>
  <c r="K38" i="6"/>
  <c r="X40" i="27"/>
  <c r="Z40" i="27" s="1"/>
  <c r="C38" i="1"/>
  <c r="C40" i="1" s="1"/>
  <c r="K38" i="1"/>
  <c r="S38" i="1"/>
  <c r="AA38" i="28"/>
  <c r="AA40" i="28" s="1"/>
  <c r="J38" i="27"/>
  <c r="R38" i="27"/>
  <c r="Z17" i="11"/>
  <c r="Y40" i="10"/>
  <c r="X40" i="7"/>
  <c r="Z40" i="7" s="1"/>
  <c r="Z38" i="7"/>
  <c r="H40" i="6"/>
  <c r="I39" i="6" s="1"/>
  <c r="I40" i="6" s="1"/>
  <c r="J40" i="6" s="1"/>
  <c r="X38" i="28"/>
  <c r="X38" i="2"/>
  <c r="Z27" i="11"/>
  <c r="I38" i="2"/>
  <c r="I40" i="2" s="1"/>
  <c r="Q38" i="2"/>
  <c r="Y38" i="2"/>
  <c r="Y40" i="2" s="1"/>
  <c r="C38" i="2"/>
  <c r="C40" i="2" s="1"/>
  <c r="K38" i="2"/>
  <c r="S38" i="2"/>
  <c r="J40" i="24"/>
  <c r="K39" i="24"/>
  <c r="J40" i="20"/>
  <c r="K39" i="20"/>
  <c r="N39" i="20" s="1"/>
  <c r="J40" i="25"/>
  <c r="K39" i="25"/>
  <c r="J40" i="13"/>
  <c r="K39" i="13"/>
  <c r="J40" i="23"/>
  <c r="K39" i="23"/>
  <c r="J40" i="7"/>
  <c r="K39" i="7"/>
  <c r="J40" i="27"/>
  <c r="K39" i="27"/>
  <c r="J40" i="14"/>
  <c r="K39" i="14"/>
  <c r="K39" i="4"/>
  <c r="J40" i="4"/>
  <c r="K39" i="16"/>
  <c r="J40" i="16"/>
  <c r="J40" i="22"/>
  <c r="K39" i="22"/>
  <c r="J40" i="3"/>
  <c r="K39" i="3"/>
  <c r="J40" i="28"/>
  <c r="K39" i="28"/>
  <c r="J40" i="21"/>
  <c r="K39" i="21"/>
  <c r="J40" i="15"/>
  <c r="K39" i="12"/>
  <c r="J40" i="12"/>
  <c r="N39" i="8"/>
  <c r="K40" i="8"/>
  <c r="L39" i="8" s="1"/>
  <c r="L40" i="8" s="1"/>
  <c r="M39" i="8" s="1"/>
  <c r="M40" i="8" s="1"/>
  <c r="N39" i="24"/>
  <c r="K40" i="24"/>
  <c r="L39" i="24" s="1"/>
  <c r="L40" i="24" s="1"/>
  <c r="M39" i="24" s="1"/>
  <c r="M40" i="24" s="1"/>
  <c r="N39" i="10"/>
  <c r="K40" i="10"/>
  <c r="L39" i="10" s="1"/>
  <c r="L40" i="10" s="1"/>
  <c r="M39" i="10" s="1"/>
  <c r="M40" i="10" s="1"/>
  <c r="J40" i="8"/>
  <c r="K39" i="18"/>
  <c r="K39" i="9"/>
  <c r="K39" i="19"/>
  <c r="K39" i="5"/>
  <c r="J40" i="2" l="1"/>
  <c r="K39" i="2"/>
  <c r="X40" i="1"/>
  <c r="Z40" i="1" s="1"/>
  <c r="Z38" i="1"/>
  <c r="K39" i="11"/>
  <c r="Z38" i="3"/>
  <c r="X40" i="3"/>
  <c r="Z40" i="3" s="1"/>
  <c r="J40" i="1"/>
  <c r="Z38" i="2"/>
  <c r="X40" i="2"/>
  <c r="Z40" i="2" s="1"/>
  <c r="X40" i="16"/>
  <c r="Z40" i="16" s="1"/>
  <c r="Z38" i="16"/>
  <c r="Z38" i="28"/>
  <c r="X40" i="28"/>
  <c r="Z40" i="28" s="1"/>
  <c r="Z38" i="17"/>
  <c r="X40" i="17"/>
  <c r="Z40" i="17" s="1"/>
  <c r="J40" i="17"/>
  <c r="K39" i="17"/>
  <c r="Z38" i="6"/>
  <c r="X40" i="6"/>
  <c r="Z40" i="6" s="1"/>
  <c r="Z38" i="10"/>
  <c r="X40" i="10"/>
  <c r="Z40" i="10" s="1"/>
  <c r="Z38" i="12"/>
  <c r="X40" i="12"/>
  <c r="Z40" i="12" s="1"/>
  <c r="Z38" i="14"/>
  <c r="X40" i="14"/>
  <c r="Z40" i="14" s="1"/>
  <c r="K40" i="20"/>
  <c r="L39" i="20" s="1"/>
  <c r="L40" i="20" s="1"/>
  <c r="M39" i="20" s="1"/>
  <c r="M40" i="20" s="1"/>
  <c r="K39" i="6"/>
  <c r="K39" i="26"/>
  <c r="Z38" i="4"/>
  <c r="X40" i="4"/>
  <c r="Z40" i="4" s="1"/>
  <c r="Z38" i="20"/>
  <c r="X40" i="20"/>
  <c r="Z40" i="20" s="1"/>
  <c r="Z38" i="22"/>
  <c r="X40" i="22"/>
  <c r="Z40" i="22" s="1"/>
  <c r="Z38" i="18"/>
  <c r="X40" i="18"/>
  <c r="Z40" i="18" s="1"/>
  <c r="N39" i="4"/>
  <c r="K40" i="4"/>
  <c r="L39" i="4" s="1"/>
  <c r="L40" i="4" s="1"/>
  <c r="M39" i="4" s="1"/>
  <c r="M40" i="4" s="1"/>
  <c r="O39" i="24"/>
  <c r="N40" i="24"/>
  <c r="N39" i="7"/>
  <c r="K40" i="7"/>
  <c r="L39" i="7" s="1"/>
  <c r="L40" i="7" s="1"/>
  <c r="M39" i="7" s="1"/>
  <c r="M40" i="7" s="1"/>
  <c r="N39" i="18"/>
  <c r="K40" i="18"/>
  <c r="L39" i="18" s="1"/>
  <c r="L40" i="18" s="1"/>
  <c r="M39" i="18" s="1"/>
  <c r="M40" i="18" s="1"/>
  <c r="N39" i="23"/>
  <c r="K40" i="23"/>
  <c r="L39" i="23" s="1"/>
  <c r="L40" i="23" s="1"/>
  <c r="M39" i="23" s="1"/>
  <c r="M40" i="23" s="1"/>
  <c r="N39" i="3"/>
  <c r="K40" i="3"/>
  <c r="L39" i="3" s="1"/>
  <c r="L40" i="3" s="1"/>
  <c r="M39" i="3" s="1"/>
  <c r="M40" i="3" s="1"/>
  <c r="N39" i="14"/>
  <c r="K40" i="14"/>
  <c r="L39" i="14" s="1"/>
  <c r="L40" i="14" s="1"/>
  <c r="M39" i="14" s="1"/>
  <c r="M40" i="14" s="1"/>
  <c r="N39" i="13"/>
  <c r="K40" i="13"/>
  <c r="L39" i="13" s="1"/>
  <c r="L40" i="13" s="1"/>
  <c r="M39" i="13" s="1"/>
  <c r="M40" i="13" s="1"/>
  <c r="N39" i="21"/>
  <c r="K40" i="21"/>
  <c r="L39" i="21" s="1"/>
  <c r="L40" i="21" s="1"/>
  <c r="M39" i="21" s="1"/>
  <c r="M40" i="21" s="1"/>
  <c r="N39" i="1"/>
  <c r="K40" i="1"/>
  <c r="L39" i="1" s="1"/>
  <c r="L40" i="1" s="1"/>
  <c r="M39" i="1" s="1"/>
  <c r="M40" i="1" s="1"/>
  <c r="N39" i="11"/>
  <c r="K40" i="11"/>
  <c r="L39" i="11" s="1"/>
  <c r="L40" i="11" s="1"/>
  <c r="M39" i="11" s="1"/>
  <c r="M40" i="11" s="1"/>
  <c r="N40" i="10"/>
  <c r="O39" i="10"/>
  <c r="N39" i="5"/>
  <c r="K40" i="5"/>
  <c r="L39" i="5" s="1"/>
  <c r="L40" i="5" s="1"/>
  <c r="M39" i="5" s="1"/>
  <c r="M40" i="5" s="1"/>
  <c r="N40" i="20"/>
  <c r="O39" i="20"/>
  <c r="N39" i="15"/>
  <c r="K40" i="15"/>
  <c r="L39" i="15" s="1"/>
  <c r="L40" i="15" s="1"/>
  <c r="M39" i="15" s="1"/>
  <c r="M40" i="15" s="1"/>
  <c r="N39" i="6"/>
  <c r="K40" i="6"/>
  <c r="L39" i="6" s="1"/>
  <c r="L40" i="6" s="1"/>
  <c r="M39" i="6" s="1"/>
  <c r="M40" i="6" s="1"/>
  <c r="N39" i="26"/>
  <c r="K40" i="26"/>
  <c r="L39" i="26" s="1"/>
  <c r="L40" i="26" s="1"/>
  <c r="M39" i="26" s="1"/>
  <c r="M40" i="26" s="1"/>
  <c r="N39" i="27"/>
  <c r="K40" i="27"/>
  <c r="L39" i="27" s="1"/>
  <c r="L40" i="27" s="1"/>
  <c r="M39" i="27" s="1"/>
  <c r="M40" i="27" s="1"/>
  <c r="N39" i="25"/>
  <c r="K40" i="25"/>
  <c r="L39" i="25" s="1"/>
  <c r="L40" i="25" s="1"/>
  <c r="M39" i="25" s="1"/>
  <c r="M40" i="25" s="1"/>
  <c r="N39" i="9"/>
  <c r="K40" i="9"/>
  <c r="L39" i="9" s="1"/>
  <c r="L40" i="9" s="1"/>
  <c r="M39" i="9" s="1"/>
  <c r="M40" i="9" s="1"/>
  <c r="N39" i="22"/>
  <c r="K40" i="22"/>
  <c r="L39" i="22" s="1"/>
  <c r="L40" i="22" s="1"/>
  <c r="M39" i="22" s="1"/>
  <c r="M40" i="22" s="1"/>
  <c r="N40" i="8"/>
  <c r="O39" i="8"/>
  <c r="N39" i="28"/>
  <c r="K40" i="28"/>
  <c r="L39" i="28" s="1"/>
  <c r="L40" i="28" s="1"/>
  <c r="M39" i="28" s="1"/>
  <c r="M40" i="28" s="1"/>
  <c r="N39" i="2"/>
  <c r="K40" i="2"/>
  <c r="L39" i="2" s="1"/>
  <c r="L40" i="2" s="1"/>
  <c r="M39" i="2" s="1"/>
  <c r="M40" i="2" s="1"/>
  <c r="N39" i="12"/>
  <c r="K40" i="12"/>
  <c r="L39" i="12" s="1"/>
  <c r="L40" i="12" s="1"/>
  <c r="M39" i="12" s="1"/>
  <c r="M40" i="12" s="1"/>
  <c r="N39" i="16"/>
  <c r="K40" i="16"/>
  <c r="L39" i="16" s="1"/>
  <c r="L40" i="16" s="1"/>
  <c r="M39" i="16" s="1"/>
  <c r="M40" i="16" s="1"/>
  <c r="N39" i="19"/>
  <c r="K40" i="19"/>
  <c r="L39" i="19" s="1"/>
  <c r="L40" i="19" s="1"/>
  <c r="M39" i="19" s="1"/>
  <c r="M40" i="19" s="1"/>
  <c r="N39" i="17" l="1"/>
  <c r="K40" i="17"/>
  <c r="L39" i="17" s="1"/>
  <c r="L40" i="17" s="1"/>
  <c r="M39" i="17" s="1"/>
  <c r="M40" i="17" s="1"/>
  <c r="N40" i="18"/>
  <c r="O39" i="18"/>
  <c r="N40" i="16"/>
  <c r="O39" i="16"/>
  <c r="O39" i="26"/>
  <c r="N40" i="26"/>
  <c r="O39" i="25"/>
  <c r="N40" i="25"/>
  <c r="O40" i="10"/>
  <c r="P39" i="10" s="1"/>
  <c r="P40" i="10" s="1"/>
  <c r="Q39" i="10" s="1"/>
  <c r="Q40" i="10" s="1"/>
  <c r="R39" i="10"/>
  <c r="N40" i="14"/>
  <c r="O39" i="14"/>
  <c r="O39" i="28"/>
  <c r="N40" i="28"/>
  <c r="N40" i="13"/>
  <c r="O39" i="13"/>
  <c r="O40" i="8"/>
  <c r="P39" i="8" s="1"/>
  <c r="P40" i="8" s="1"/>
  <c r="Q39" i="8" s="1"/>
  <c r="Q40" i="8" s="1"/>
  <c r="R39" i="8"/>
  <c r="O40" i="20"/>
  <c r="P39" i="20" s="1"/>
  <c r="P40" i="20" s="1"/>
  <c r="Q39" i="20" s="1"/>
  <c r="Q40" i="20" s="1"/>
  <c r="R39" i="20"/>
  <c r="N40" i="7"/>
  <c r="O39" i="7"/>
  <c r="N40" i="22"/>
  <c r="O39" i="22"/>
  <c r="O39" i="3"/>
  <c r="N40" i="3"/>
  <c r="N40" i="2"/>
  <c r="O39" i="2"/>
  <c r="N40" i="23"/>
  <c r="O39" i="23"/>
  <c r="O39" i="4"/>
  <c r="N40" i="4"/>
  <c r="N40" i="19"/>
  <c r="O39" i="19"/>
  <c r="N40" i="15"/>
  <c r="O39" i="15"/>
  <c r="N40" i="27"/>
  <c r="O39" i="27"/>
  <c r="N40" i="11"/>
  <c r="O39" i="11"/>
  <c r="N40" i="12"/>
  <c r="O39" i="12"/>
  <c r="N40" i="5"/>
  <c r="O39" i="5"/>
  <c r="N40" i="1"/>
  <c r="O39" i="1"/>
  <c r="O40" i="24"/>
  <c r="P39" i="24" s="1"/>
  <c r="P40" i="24" s="1"/>
  <c r="Q39" i="24" s="1"/>
  <c r="Q40" i="24" s="1"/>
  <c r="R39" i="24"/>
  <c r="N40" i="9"/>
  <c r="O39" i="9"/>
  <c r="N40" i="6"/>
  <c r="O39" i="6"/>
  <c r="N40" i="21"/>
  <c r="O39" i="21"/>
  <c r="N40" i="17" l="1"/>
  <c r="O39" i="17"/>
  <c r="O40" i="21"/>
  <c r="P39" i="21" s="1"/>
  <c r="P40" i="21" s="1"/>
  <c r="Q39" i="21" s="1"/>
  <c r="Q40" i="21" s="1"/>
  <c r="R39" i="21"/>
  <c r="R39" i="13"/>
  <c r="O40" i="13"/>
  <c r="P39" i="13" s="1"/>
  <c r="P40" i="13" s="1"/>
  <c r="Q39" i="13" s="1"/>
  <c r="Q40" i="13" s="1"/>
  <c r="O40" i="25"/>
  <c r="P39" i="25" s="1"/>
  <c r="P40" i="25" s="1"/>
  <c r="Q39" i="25" s="1"/>
  <c r="Q40" i="25" s="1"/>
  <c r="R39" i="25"/>
  <c r="R39" i="27"/>
  <c r="O40" i="27"/>
  <c r="P39" i="27" s="1"/>
  <c r="P40" i="27" s="1"/>
  <c r="Q39" i="27" s="1"/>
  <c r="Q40" i="27" s="1"/>
  <c r="R39" i="5"/>
  <c r="O40" i="5"/>
  <c r="P39" i="5" s="1"/>
  <c r="P40" i="5" s="1"/>
  <c r="Q39" i="5" s="1"/>
  <c r="Q40" i="5" s="1"/>
  <c r="O40" i="2"/>
  <c r="P39" i="2" s="1"/>
  <c r="P40" i="2" s="1"/>
  <c r="Q39" i="2" s="1"/>
  <c r="Q40" i="2" s="1"/>
  <c r="R39" i="2"/>
  <c r="O40" i="16"/>
  <c r="P39" i="16" s="1"/>
  <c r="P40" i="16" s="1"/>
  <c r="Q39" i="16" s="1"/>
  <c r="Q40" i="16" s="1"/>
  <c r="R39" i="16"/>
  <c r="O40" i="1"/>
  <c r="P39" i="1" s="1"/>
  <c r="P40" i="1" s="1"/>
  <c r="Q39" i="1" s="1"/>
  <c r="Q40" i="1" s="1"/>
  <c r="R39" i="1"/>
  <c r="O40" i="6"/>
  <c r="P39" i="6" s="1"/>
  <c r="P40" i="6" s="1"/>
  <c r="Q39" i="6" s="1"/>
  <c r="Q40" i="6" s="1"/>
  <c r="R39" i="6"/>
  <c r="O40" i="15"/>
  <c r="P39" i="15" s="1"/>
  <c r="P40" i="15" s="1"/>
  <c r="Q39" i="15" s="1"/>
  <c r="Q40" i="15" s="1"/>
  <c r="R39" i="15"/>
  <c r="O40" i="7"/>
  <c r="P39" i="7" s="1"/>
  <c r="P40" i="7" s="1"/>
  <c r="Q39" i="7" s="1"/>
  <c r="Q40" i="7" s="1"/>
  <c r="R39" i="7"/>
  <c r="R40" i="20"/>
  <c r="S39" i="20"/>
  <c r="O40" i="22"/>
  <c r="P39" i="22" s="1"/>
  <c r="P40" i="22" s="1"/>
  <c r="Q39" i="22" s="1"/>
  <c r="Q40" i="22" s="1"/>
  <c r="R39" i="22"/>
  <c r="O40" i="28"/>
  <c r="P39" i="28" s="1"/>
  <c r="P40" i="28" s="1"/>
  <c r="Q39" i="28" s="1"/>
  <c r="Q40" i="28" s="1"/>
  <c r="R39" i="28"/>
  <c r="O40" i="26"/>
  <c r="P39" i="26" s="1"/>
  <c r="P40" i="26" s="1"/>
  <c r="Q39" i="26" s="1"/>
  <c r="Q40" i="26" s="1"/>
  <c r="R39" i="26"/>
  <c r="R39" i="9"/>
  <c r="O40" i="9"/>
  <c r="P39" i="9" s="1"/>
  <c r="P40" i="9" s="1"/>
  <c r="Q39" i="9" s="1"/>
  <c r="Q40" i="9" s="1"/>
  <c r="O40" i="12"/>
  <c r="P39" i="12" s="1"/>
  <c r="P40" i="12" s="1"/>
  <c r="Q39" i="12" s="1"/>
  <c r="Q40" i="12" s="1"/>
  <c r="R39" i="12"/>
  <c r="O40" i="19"/>
  <c r="P39" i="19" s="1"/>
  <c r="P40" i="19" s="1"/>
  <c r="Q39" i="19" s="1"/>
  <c r="Q40" i="19" s="1"/>
  <c r="R39" i="19"/>
  <c r="O40" i="14"/>
  <c r="P39" i="14" s="1"/>
  <c r="P40" i="14" s="1"/>
  <c r="Q39" i="14" s="1"/>
  <c r="Q40" i="14" s="1"/>
  <c r="R39" i="14"/>
  <c r="O40" i="11"/>
  <c r="P39" i="11" s="1"/>
  <c r="P40" i="11" s="1"/>
  <c r="Q39" i="11" s="1"/>
  <c r="Q40" i="11" s="1"/>
  <c r="R39" i="11"/>
  <c r="O40" i="18"/>
  <c r="P39" i="18" s="1"/>
  <c r="P40" i="18" s="1"/>
  <c r="Q39" i="18" s="1"/>
  <c r="Q40" i="18" s="1"/>
  <c r="R39" i="18"/>
  <c r="O40" i="23"/>
  <c r="P39" i="23" s="1"/>
  <c r="P40" i="23" s="1"/>
  <c r="Q39" i="23" s="1"/>
  <c r="Q40" i="23" s="1"/>
  <c r="R39" i="23"/>
  <c r="R40" i="24"/>
  <c r="S39" i="24"/>
  <c r="O40" i="4"/>
  <c r="P39" i="4" s="1"/>
  <c r="P40" i="4" s="1"/>
  <c r="Q39" i="4" s="1"/>
  <c r="Q40" i="4" s="1"/>
  <c r="R39" i="4"/>
  <c r="O40" i="3"/>
  <c r="P39" i="3" s="1"/>
  <c r="P40" i="3" s="1"/>
  <c r="Q39" i="3" s="1"/>
  <c r="Q40" i="3" s="1"/>
  <c r="R39" i="3"/>
  <c r="S39" i="8"/>
  <c r="R40" i="8"/>
  <c r="R40" i="10"/>
  <c r="S39" i="10"/>
  <c r="R39" i="17" l="1"/>
  <c r="O40" i="17"/>
  <c r="P39" i="17" s="1"/>
  <c r="P40" i="17" s="1"/>
  <c r="Q39" i="17" s="1"/>
  <c r="Q40" i="17" s="1"/>
  <c r="V39" i="10"/>
  <c r="S40" i="10"/>
  <c r="T39" i="10" s="1"/>
  <c r="T40" i="10" s="1"/>
  <c r="U39" i="10" s="1"/>
  <c r="U40" i="10" s="1"/>
  <c r="V40" i="10" s="1"/>
  <c r="W40" i="10" s="1"/>
  <c r="R40" i="14"/>
  <c r="S39" i="14"/>
  <c r="R40" i="27"/>
  <c r="S39" i="27"/>
  <c r="R40" i="1"/>
  <c r="S39" i="1"/>
  <c r="V39" i="8"/>
  <c r="S40" i="8"/>
  <c r="T39" i="8" s="1"/>
  <c r="T40" i="8" s="1"/>
  <c r="U39" i="8" s="1"/>
  <c r="U40" i="8" s="1"/>
  <c r="V40" i="8" s="1"/>
  <c r="W40" i="8" s="1"/>
  <c r="R40" i="19"/>
  <c r="S39" i="19"/>
  <c r="R40" i="7"/>
  <c r="S39" i="7"/>
  <c r="R40" i="25"/>
  <c r="S39" i="25"/>
  <c r="R40" i="13"/>
  <c r="S39" i="13"/>
  <c r="R40" i="3"/>
  <c r="S39" i="3"/>
  <c r="R40" i="18"/>
  <c r="S39" i="18"/>
  <c r="R40" i="12"/>
  <c r="S39" i="12"/>
  <c r="R40" i="15"/>
  <c r="S39" i="15"/>
  <c r="R40" i="2"/>
  <c r="S39" i="2"/>
  <c r="R40" i="9"/>
  <c r="S39" i="9"/>
  <c r="R40" i="5"/>
  <c r="S39" i="5"/>
  <c r="V39" i="24"/>
  <c r="S40" i="24"/>
  <c r="T39" i="24" s="1"/>
  <c r="T40" i="24" s="1"/>
  <c r="U39" i="24" s="1"/>
  <c r="U40" i="24" s="1"/>
  <c r="V40" i="24" s="1"/>
  <c r="W40" i="24" s="1"/>
  <c r="V39" i="20"/>
  <c r="S40" i="20"/>
  <c r="T39" i="20" s="1"/>
  <c r="T40" i="20" s="1"/>
  <c r="U39" i="20" s="1"/>
  <c r="U40" i="20" s="1"/>
  <c r="V40" i="20" s="1"/>
  <c r="W40" i="20" s="1"/>
  <c r="R40" i="26"/>
  <c r="S39" i="26"/>
  <c r="R40" i="23"/>
  <c r="S39" i="23"/>
  <c r="R40" i="28"/>
  <c r="S39" i="28"/>
  <c r="S39" i="16"/>
  <c r="R40" i="16"/>
  <c r="R40" i="4"/>
  <c r="S39" i="4"/>
  <c r="R40" i="11"/>
  <c r="S39" i="11"/>
  <c r="R40" i="22"/>
  <c r="S39" i="22"/>
  <c r="R40" i="6"/>
  <c r="S39" i="6"/>
  <c r="R40" i="21"/>
  <c r="S39" i="21"/>
  <c r="S39" i="17" l="1"/>
  <c r="R40" i="17"/>
  <c r="V39" i="9"/>
  <c r="S40" i="9"/>
  <c r="T39" i="9" s="1"/>
  <c r="T40" i="9" s="1"/>
  <c r="U39" i="9" s="1"/>
  <c r="U40" i="9" s="1"/>
  <c r="V40" i="9" s="1"/>
  <c r="W40" i="9" s="1"/>
  <c r="V39" i="7"/>
  <c r="S40" i="7"/>
  <c r="T39" i="7" s="1"/>
  <c r="T40" i="7" s="1"/>
  <c r="U39" i="7" s="1"/>
  <c r="U40" i="7" s="1"/>
  <c r="V40" i="7" s="1"/>
  <c r="W40" i="7" s="1"/>
  <c r="V39" i="19"/>
  <c r="S40" i="19"/>
  <c r="T39" i="19" s="1"/>
  <c r="T40" i="19" s="1"/>
  <c r="U39" i="19" s="1"/>
  <c r="U40" i="19" s="1"/>
  <c r="V40" i="19" s="1"/>
  <c r="W40" i="19" s="1"/>
  <c r="V39" i="4"/>
  <c r="S40" i="4"/>
  <c r="T39" i="4" s="1"/>
  <c r="T40" i="4" s="1"/>
  <c r="U39" i="4" s="1"/>
  <c r="U40" i="4" s="1"/>
  <c r="V40" i="4" s="1"/>
  <c r="W40" i="4" s="1"/>
  <c r="V39" i="18"/>
  <c r="S40" i="18"/>
  <c r="T39" i="18" s="1"/>
  <c r="T40" i="18" s="1"/>
  <c r="U39" i="18" s="1"/>
  <c r="U40" i="18" s="1"/>
  <c r="V40" i="18" s="1"/>
  <c r="W40" i="18" s="1"/>
  <c r="V39" i="3"/>
  <c r="S40" i="3"/>
  <c r="T39" i="3" s="1"/>
  <c r="T40" i="3" s="1"/>
  <c r="U39" i="3" s="1"/>
  <c r="U40" i="3" s="1"/>
  <c r="V40" i="3" s="1"/>
  <c r="W40" i="3" s="1"/>
  <c r="V39" i="16"/>
  <c r="S40" i="16"/>
  <c r="T39" i="16" s="1"/>
  <c r="T40" i="16" s="1"/>
  <c r="U39" i="16" s="1"/>
  <c r="U40" i="16" s="1"/>
  <c r="V40" i="16" s="1"/>
  <c r="W40" i="16" s="1"/>
  <c r="V39" i="13"/>
  <c r="S40" i="13"/>
  <c r="T39" i="13" s="1"/>
  <c r="T40" i="13" s="1"/>
  <c r="U39" i="13" s="1"/>
  <c r="U40" i="13" s="1"/>
  <c r="V40" i="13" s="1"/>
  <c r="W40" i="13" s="1"/>
  <c r="V39" i="21"/>
  <c r="S40" i="21"/>
  <c r="T39" i="21" s="1"/>
  <c r="T40" i="21" s="1"/>
  <c r="U39" i="21" s="1"/>
  <c r="U40" i="21" s="1"/>
  <c r="V40" i="21" s="1"/>
  <c r="W40" i="21" s="1"/>
  <c r="V39" i="25"/>
  <c r="S40" i="25"/>
  <c r="T39" i="25" s="1"/>
  <c r="T40" i="25" s="1"/>
  <c r="U39" i="25" s="1"/>
  <c r="U40" i="25" s="1"/>
  <c r="V40" i="25" s="1"/>
  <c r="W40" i="25" s="1"/>
  <c r="V39" i="27"/>
  <c r="S40" i="27"/>
  <c r="T39" i="27" s="1"/>
  <c r="T40" i="27" s="1"/>
  <c r="U39" i="27" s="1"/>
  <c r="U40" i="27" s="1"/>
  <c r="V40" i="27" s="1"/>
  <c r="W40" i="27" s="1"/>
  <c r="V39" i="28"/>
  <c r="S40" i="28"/>
  <c r="T39" i="28" s="1"/>
  <c r="T40" i="28" s="1"/>
  <c r="U39" i="28" s="1"/>
  <c r="U40" i="28" s="1"/>
  <c r="V40" i="28" s="1"/>
  <c r="W40" i="28" s="1"/>
  <c r="V39" i="15"/>
  <c r="S40" i="15"/>
  <c r="T39" i="15" s="1"/>
  <c r="T40" i="15" s="1"/>
  <c r="U39" i="15" s="1"/>
  <c r="U40" i="15" s="1"/>
  <c r="V40" i="15" s="1"/>
  <c r="W40" i="15" s="1"/>
  <c r="V39" i="11"/>
  <c r="S40" i="11"/>
  <c r="T39" i="11" s="1"/>
  <c r="T40" i="11" s="1"/>
  <c r="U39" i="11" s="1"/>
  <c r="U40" i="11" s="1"/>
  <c r="V40" i="11" s="1"/>
  <c r="W40" i="11" s="1"/>
  <c r="V39" i="23"/>
  <c r="S40" i="23"/>
  <c r="T39" i="23" s="1"/>
  <c r="T40" i="23" s="1"/>
  <c r="U39" i="23" s="1"/>
  <c r="U40" i="23" s="1"/>
  <c r="V40" i="23" s="1"/>
  <c r="W40" i="23" s="1"/>
  <c r="V39" i="5"/>
  <c r="S40" i="5"/>
  <c r="T39" i="5" s="1"/>
  <c r="T40" i="5" s="1"/>
  <c r="U39" i="5" s="1"/>
  <c r="U40" i="5" s="1"/>
  <c r="V40" i="5" s="1"/>
  <c r="W40" i="5" s="1"/>
  <c r="V39" i="12"/>
  <c r="S40" i="12"/>
  <c r="T39" i="12" s="1"/>
  <c r="T40" i="12" s="1"/>
  <c r="U39" i="12" s="1"/>
  <c r="U40" i="12" s="1"/>
  <c r="V40" i="12" s="1"/>
  <c r="W40" i="12" s="1"/>
  <c r="V39" i="26"/>
  <c r="S40" i="26"/>
  <c r="T39" i="26" s="1"/>
  <c r="T40" i="26" s="1"/>
  <c r="U39" i="26" s="1"/>
  <c r="U40" i="26" s="1"/>
  <c r="V40" i="26" s="1"/>
  <c r="W40" i="26" s="1"/>
  <c r="V39" i="1"/>
  <c r="S40" i="1"/>
  <c r="T39" i="1" s="1"/>
  <c r="T40" i="1" s="1"/>
  <c r="U39" i="1" s="1"/>
  <c r="U40" i="1" s="1"/>
  <c r="V40" i="1" s="1"/>
  <c r="W40" i="1" s="1"/>
  <c r="V39" i="6"/>
  <c r="S40" i="6"/>
  <c r="T39" i="6" s="1"/>
  <c r="T40" i="6" s="1"/>
  <c r="U39" i="6" s="1"/>
  <c r="U40" i="6" s="1"/>
  <c r="V40" i="6" s="1"/>
  <c r="W40" i="6" s="1"/>
  <c r="V39" i="2"/>
  <c r="S40" i="2"/>
  <c r="T39" i="2" s="1"/>
  <c r="T40" i="2" s="1"/>
  <c r="U39" i="2" s="1"/>
  <c r="U40" i="2" s="1"/>
  <c r="V40" i="2" s="1"/>
  <c r="W40" i="2" s="1"/>
  <c r="V39" i="22"/>
  <c r="S40" i="22"/>
  <c r="T39" i="22" s="1"/>
  <c r="T40" i="22" s="1"/>
  <c r="U39" i="22" s="1"/>
  <c r="U40" i="22" s="1"/>
  <c r="V40" i="22" s="1"/>
  <c r="W40" i="22" s="1"/>
  <c r="V39" i="14"/>
  <c r="S40" i="14"/>
  <c r="T39" i="14" s="1"/>
  <c r="T40" i="14" s="1"/>
  <c r="U39" i="14" s="1"/>
  <c r="U40" i="14" s="1"/>
  <c r="V40" i="14" s="1"/>
  <c r="W40" i="14" s="1"/>
  <c r="V39" i="17" l="1"/>
  <c r="S40" i="17"/>
  <c r="T39" i="17" s="1"/>
  <c r="T40" i="17" s="1"/>
  <c r="U39" i="17" s="1"/>
  <c r="U40" i="17" s="1"/>
  <c r="V40" i="17" s="1"/>
  <c r="W40" i="17" s="1"/>
</calcChain>
</file>

<file path=xl/sharedStrings.xml><?xml version="1.0" encoding="utf-8"?>
<sst xmlns="http://schemas.openxmlformats.org/spreadsheetml/2006/main" count="2940" uniqueCount="93">
  <si>
    <t>Limpopo: Greater Giyani (LIM331) - Table C7 Quarterly Budgeted Cash Flows ( Water management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</si>
  <si>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</si>
  <si>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</si>
  <si>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</si>
  <si>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</si>
  <si>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</si>
  <si>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</si>
  <si>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</si>
  <si>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</si>
  <si>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</si>
  <si>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</si>
  <si>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</si>
  <si>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</si>
  <si>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</si>
  <si>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</si>
  <si>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</si>
  <si>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</si>
  <si>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</si>
  <si>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</si>
  <si>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</si>
  <si>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</si>
  <si>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</si>
  <si>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</si>
  <si>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</si>
  <si>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</si>
  <si>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</si>
  <si>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</si>
  <si>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</si>
  <si>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</si>
  <si>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</si>
  <si>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</si>
  <si>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</si>
  <si>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</si>
  <si>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</si>
  <si>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</si>
  <si>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</si>
  <si>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</si>
  <si>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</si>
  <si>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</si>
  <si>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</si>
  <si>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</si>
  <si>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</si>
  <si>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</si>
  <si>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</si>
  <si>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</si>
  <si>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</si>
  <si>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</si>
  <si>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</si>
  <si>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</si>
  <si>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</si>
  <si>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</si>
  <si>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</si>
  <si>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</si>
  <si>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</si>
  <si>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</si>
  <si>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</si>
  <si>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</si>
  <si>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</si>
  <si>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</si>
  <si>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</si>
  <si>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</si>
  <si>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</si>
  <si>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</si>
  <si>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Limpopo: Greater Letaba (LIM332) - Table C7 Quarterly Budgeted Cash Flows ( Water management                                   ) for 1st Quarter ended 30 September 2024 (Figures Finalised as at 2024/10/25)</t>
  </si>
  <si>
    <t>Limpopo: Greater Tzaneen (LIM333) - Table C7 Quarterly Budgeted Cash Flows ( Water management                                   ) for 1st Quarter ended 30 September 2024 (Figures Finalised as at 2024/10/25)</t>
  </si>
  <si>
    <t>Limpopo: Ba-Phalaborwa (LIM334) - Table C7 Quarterly Budgeted Cash Flows ( Water management                                   ) for 1st Quarter ended 30 September 2024 (Figures Finalised as at 2024/10/25)</t>
  </si>
  <si>
    <t>Limpopo: Maruleng (LIM335) - Table C7 Quarterly Budgeted Cash Flows ( Water management                                   ) for 1st Quarter ended 30 September 2024 (Figures Finalised as at 2024/10/25)</t>
  </si>
  <si>
    <t>Limpopo: Mopani (DC33) - Table C7 Quarterly Budgeted Cash Flows ( Water management                                   ) for 1st Quarter ended 30 September 2024 (Figures Finalised as at 2024/10/25)</t>
  </si>
  <si>
    <t>Limpopo: Musina (LIM341) - Table C7 Quarterly Budgeted Cash Flows ( Water management                                   ) for 1st Quarter ended 30 September 2024 (Figures Finalised as at 2024/10/25)</t>
  </si>
  <si>
    <t>Limpopo: Thulamela (LIM343) - Table C7 Quarterly Budgeted Cash Flows ( Water management                                   ) for 1st Quarter ended 30 September 2024 (Figures Finalised as at 2024/10/25)</t>
  </si>
  <si>
    <t>Limpopo: Makhado (LIM344) - Table C7 Quarterly Budgeted Cash Flows ( Water management                                   ) for 1st Quarter ended 30 September 2024 (Figures Finalised as at 2024/10/25)</t>
  </si>
  <si>
    <t>Limpopo: Collins Chabane (LIM345) - Table C7 Quarterly Budgeted Cash Flows ( Water management                                   ) for 1st Quarter ended 30 September 2024 (Figures Finalised as at 2024/10/25)</t>
  </si>
  <si>
    <t>Limpopo: Vhembe (DC34) - Table C7 Quarterly Budgeted Cash Flows ( Water management                                   ) for 1st Quarter ended 30 September 2024 (Figures Finalised as at 2024/10/25)</t>
  </si>
  <si>
    <t>Limpopo: Blouberg (LIM351) - Table C7 Quarterly Budgeted Cash Flows ( Water management                                   ) for 1st Quarter ended 30 September 2024 (Figures Finalised as at 2024/10/25)</t>
  </si>
  <si>
    <t>Limpopo: Molemole (LIM353) - Table C7 Quarterly Budgeted Cash Flows ( Water management                                   ) for 1st Quarter ended 30 September 2024 (Figures Finalised as at 2024/10/25)</t>
  </si>
  <si>
    <t>Limpopo: Polokwane (LIM354) - Table C7 Quarterly Budgeted Cash Flows ( Water management                                   ) for 1st Quarter ended 30 September 2024 (Figures Finalised as at 2024/10/25)</t>
  </si>
  <si>
    <t>Limpopo: Lepelle-Nkumpi (LIM355) - Table C7 Quarterly Budgeted Cash Flows ( Water management                                   ) for 1st Quarter ended 30 September 2024 (Figures Finalised as at 2024/10/25)</t>
  </si>
  <si>
    <t>Limpopo: Capricorn (DC35) - Table C7 Quarterly Budgeted Cash Flows ( Water management                                   ) for 1st Quarter ended 30 September 2024 (Figures Finalised as at 2024/10/25)</t>
  </si>
  <si>
    <t>Limpopo: Thabazimbi (LIM361) - Table C7 Quarterly Budgeted Cash Flows ( Water management                                   ) for 1st Quarter ended 30 September 2024 (Figures Finalised as at 2024/10/25)</t>
  </si>
  <si>
    <t>Limpopo: Lephalale (LIM362) - Table C7 Quarterly Budgeted Cash Flows ( Water management                                   ) for 1st Quarter ended 30 September 2024 (Figures Finalised as at 2024/10/25)</t>
  </si>
  <si>
    <t>Limpopo: Bela Bela (LIM366) - Table C7 Quarterly Budgeted Cash Flows ( Water management                                   ) for 1st Quarter ended 30 September 2024 (Figures Finalised as at 2024/10/25)</t>
  </si>
  <si>
    <t>Limpopo: Mogalakwena (LIM367) - Table C7 Quarterly Budgeted Cash Flows ( Water management                                   ) for 1st Quarter ended 30 September 2024 (Figures Finalised as at 2024/10/25)</t>
  </si>
  <si>
    <t>Limpopo: Modimolle-Mookgopong (LIM368) - Table C7 Quarterly Budgeted Cash Flows ( Water management                                   ) for 1st Quarter ended 30 September 2024 (Figures Finalised as at 2024/10/25)</t>
  </si>
  <si>
    <t>Limpopo: Waterberg (DC36) - Table C7 Quarterly Budgeted Cash Flows ( Water management                                   ) for 1st Quarter ended 30 September 2024 (Figures Finalised as at 2024/10/25)</t>
  </si>
  <si>
    <t>Limpopo: Ephraim Mogale (LIM471) - Table C7 Quarterly Budgeted Cash Flows ( Water management                                   ) for 1st Quarter ended 30 September 2024 (Figures Finalised as at 2024/10/25)</t>
  </si>
  <si>
    <t>Limpopo: Elias Motsoaledi (LIM472) - Table C7 Quarterly Budgeted Cash Flows ( Water management                                   ) for 1st Quarter ended 30 September 2024 (Figures Finalised as at 2024/10/25)</t>
  </si>
  <si>
    <t>Limpopo: Makhuduthamaga (LIM473) - Table C7 Quarterly Budgeted Cash Flows ( Water management                                   ) for 1st Quarter ended 30 September 2024 (Figures Finalised as at 2024/10/25)</t>
  </si>
  <si>
    <t>Limpopo: Tubatse Fetakgomo (LIM476) - Table C7 Quarterly Budgeted Cash Flows ( Water management                                   ) for 1st Quarter ended 30 September 2024 (Figures Finalised as at 2024/10/25)</t>
  </si>
  <si>
    <t>Limpopo: Sekhukhune (DC47) - Table C7 Quarterly Budgeted Cash Flows ( Water management                                   ) for 1st Quarter ended 30 September 2024 (Figures Finalised as at 2024/10/25)</t>
  </si>
  <si>
    <t>Summary - Table C7 Quarterly Budgeted Cash Flows ( Water management                                   ) for 1st Quarter ended 30 September 2024 (Figures Finalised as at 2024/10/25)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</si>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</sst>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493388642</v>
      </c>
      <c r="D7" s="18"/>
      <c r="E7" s="19">
        <v>807630722</v>
      </c>
      <c r="F7" s="20">
        <v>807630722</v>
      </c>
      <c r="G7" s="20">
        <v>45760071</v>
      </c>
      <c r="H7" s="20">
        <v>49597047</v>
      </c>
      <c r="I7" s="20">
        <v>37622738</v>
      </c>
      <c r="J7" s="20">
        <v>132979856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132979856</v>
      </c>
      <c r="X7" s="20">
        <v>205897033</v>
      </c>
      <c r="Y7" s="20">
        <v>-72917177</v>
      </c>
      <c r="Z7" s="21">
        <v>-35.414389385591583</v>
      </c>
      <c r="AA7" s="22">
        <v>807630722</v>
      </c>
    </row>
    <row r="8" spans="1:27" ht="13.5" x14ac:dyDescent="0.25">
      <c r="A8" s="23" t="s">
        <v>36</v>
      </c>
      <c r="B8" s="17" t="s">
        <v>32</v>
      </c>
      <c r="C8" s="18">
        <v>3767858</v>
      </c>
      <c r="D8" s="18"/>
      <c r="E8" s="19">
        <v>57900491</v>
      </c>
      <c r="F8" s="20">
        <v>57900491</v>
      </c>
      <c r="G8" s="20">
        <v>843543</v>
      </c>
      <c r="H8" s="20">
        <v>266374</v>
      </c>
      <c r="I8" s="20">
        <v>411928</v>
      </c>
      <c r="J8" s="20">
        <v>1521845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1521845</v>
      </c>
      <c r="X8" s="20">
        <v>14225634</v>
      </c>
      <c r="Y8" s="20">
        <v>-12703789</v>
      </c>
      <c r="Z8" s="21">
        <v>-89.302093671185418</v>
      </c>
      <c r="AA8" s="22">
        <v>57900491</v>
      </c>
    </row>
    <row r="9" spans="1:27" ht="13.5" x14ac:dyDescent="0.25">
      <c r="A9" s="23" t="s">
        <v>37</v>
      </c>
      <c r="B9" s="17" t="s">
        <v>6</v>
      </c>
      <c r="C9" s="18">
        <v>242179140</v>
      </c>
      <c r="D9" s="18"/>
      <c r="E9" s="19">
        <v>870993791</v>
      </c>
      <c r="F9" s="20">
        <v>870993791</v>
      </c>
      <c r="G9" s="20">
        <v>219104737</v>
      </c>
      <c r="H9" s="20"/>
      <c r="I9" s="20"/>
      <c r="J9" s="20">
        <v>219104737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219104737</v>
      </c>
      <c r="X9" s="20">
        <v>481618697</v>
      </c>
      <c r="Y9" s="20">
        <v>-262513960</v>
      </c>
      <c r="Z9" s="21">
        <v>-54.506596532733866</v>
      </c>
      <c r="AA9" s="22">
        <v>870993791</v>
      </c>
    </row>
    <row r="10" spans="1:27" ht="13.5" x14ac:dyDescent="0.25">
      <c r="A10" s="23" t="s">
        <v>38</v>
      </c>
      <c r="B10" s="17" t="s">
        <v>6</v>
      </c>
      <c r="C10" s="18">
        <v>566035802</v>
      </c>
      <c r="D10" s="18"/>
      <c r="E10" s="19">
        <v>1424020810</v>
      </c>
      <c r="F10" s="20">
        <v>1424020810</v>
      </c>
      <c r="G10" s="20">
        <v>194333110</v>
      </c>
      <c r="H10" s="20">
        <v>36000000</v>
      </c>
      <c r="I10" s="20"/>
      <c r="J10" s="20">
        <v>230333110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230333110</v>
      </c>
      <c r="X10" s="20">
        <v>219611791</v>
      </c>
      <c r="Y10" s="20">
        <v>10721319</v>
      </c>
      <c r="Z10" s="21">
        <v>4.8819414254492379</v>
      </c>
      <c r="AA10" s="22">
        <v>1424020810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20556192</v>
      </c>
      <c r="F11" s="20">
        <v>20556192</v>
      </c>
      <c r="G11" s="20">
        <v>14496</v>
      </c>
      <c r="H11" s="20">
        <v>1424</v>
      </c>
      <c r="I11" s="20">
        <v>5686</v>
      </c>
      <c r="J11" s="20">
        <v>21606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21606</v>
      </c>
      <c r="X11" s="20">
        <v>5139048</v>
      </c>
      <c r="Y11" s="20">
        <v>-5117442</v>
      </c>
      <c r="Z11" s="21">
        <v>-99.579571936280814</v>
      </c>
      <c r="AA11" s="22">
        <v>20556192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-1725404843</v>
      </c>
      <c r="D14" s="18"/>
      <c r="E14" s="19">
        <v>-2773472540</v>
      </c>
      <c r="F14" s="20">
        <v>-2773472540</v>
      </c>
      <c r="G14" s="20">
        <v>-169044746</v>
      </c>
      <c r="H14" s="20">
        <v>-198266144</v>
      </c>
      <c r="I14" s="20">
        <v>-171423015</v>
      </c>
      <c r="J14" s="20">
        <v>-538733905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-538733905</v>
      </c>
      <c r="X14" s="20">
        <v>-682225513</v>
      </c>
      <c r="Y14" s="20">
        <v>143491608</v>
      </c>
      <c r="Z14" s="21">
        <v>-21.032870402195002</v>
      </c>
      <c r="AA14" s="22">
        <v>-2773472540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-1200000</v>
      </c>
      <c r="F15" s="20">
        <v>-1200000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-300000</v>
      </c>
      <c r="Y15" s="20">
        <v>300000</v>
      </c>
      <c r="Z15" s="21">
        <v>-100</v>
      </c>
      <c r="AA15" s="22">
        <v>-1200000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-420033401</v>
      </c>
      <c r="D17" s="26">
        <f>SUM(D6:D16)</f>
        <v>0</v>
      </c>
      <c r="E17" s="27">
        <f t="shared" si="0"/>
        <v>406429466</v>
      </c>
      <c r="F17" s="28">
        <f t="shared" si="0"/>
        <v>406429466</v>
      </c>
      <c r="G17" s="28">
        <f t="shared" si="0"/>
        <v>291011211</v>
      </c>
      <c r="H17" s="28">
        <f t="shared" si="0"/>
        <v>-112401299</v>
      </c>
      <c r="I17" s="28">
        <f t="shared" si="0"/>
        <v>-133382663</v>
      </c>
      <c r="J17" s="28">
        <f t="shared" si="0"/>
        <v>45227249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45227249</v>
      </c>
      <c r="X17" s="28">
        <f t="shared" si="0"/>
        <v>243966690</v>
      </c>
      <c r="Y17" s="28">
        <f t="shared" si="0"/>
        <v>-198739441</v>
      </c>
      <c r="Z17" s="29">
        <f>+IF(X17&lt;&gt;0,+(Y17/X17)*100,0)</f>
        <v>-81.461711432818959</v>
      </c>
      <c r="AA17" s="30">
        <f>SUM(AA6:AA16)</f>
        <v>406429466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-1412369877</v>
      </c>
      <c r="D26" s="18"/>
      <c r="E26" s="19">
        <v>-1721701692</v>
      </c>
      <c r="F26" s="20">
        <v>-1734058143</v>
      </c>
      <c r="G26" s="20">
        <v>-171216784</v>
      </c>
      <c r="H26" s="20">
        <v>-130999101</v>
      </c>
      <c r="I26" s="20">
        <v>-131711061</v>
      </c>
      <c r="J26" s="20">
        <v>-433926946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-433926946</v>
      </c>
      <c r="X26" s="20">
        <v>-398501768</v>
      </c>
      <c r="Y26" s="20">
        <v>-35425178</v>
      </c>
      <c r="Z26" s="21">
        <v>8.8895911749129315</v>
      </c>
      <c r="AA26" s="22">
        <v>-1734058143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-1412369877</v>
      </c>
      <c r="D27" s="26">
        <f>SUM(D21:D26)</f>
        <v>0</v>
      </c>
      <c r="E27" s="27">
        <f t="shared" si="1"/>
        <v>-1721701692</v>
      </c>
      <c r="F27" s="28">
        <f t="shared" si="1"/>
        <v>-1734058143</v>
      </c>
      <c r="G27" s="28">
        <f t="shared" si="1"/>
        <v>-171216784</v>
      </c>
      <c r="H27" s="28">
        <f t="shared" si="1"/>
        <v>-130999101</v>
      </c>
      <c r="I27" s="28">
        <f t="shared" si="1"/>
        <v>-131711061</v>
      </c>
      <c r="J27" s="28">
        <f t="shared" si="1"/>
        <v>-433926946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-433926946</v>
      </c>
      <c r="X27" s="28">
        <f t="shared" si="1"/>
        <v>-398501768</v>
      </c>
      <c r="Y27" s="28">
        <f t="shared" si="1"/>
        <v>-35425178</v>
      </c>
      <c r="Z27" s="29">
        <f>+IF(X27&lt;&gt;0,+(Y27/X27)*100,0)</f>
        <v>8.8895911749129315</v>
      </c>
      <c r="AA27" s="30">
        <f>SUM(AA21:AA26)</f>
        <v>-1734058143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>
        <v>-9422400</v>
      </c>
      <c r="F35" s="20">
        <v>-9422400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-2355600</v>
      </c>
      <c r="Y35" s="20">
        <v>2355600</v>
      </c>
      <c r="Z35" s="21">
        <v>-100</v>
      </c>
      <c r="AA35" s="22">
        <v>-9422400</v>
      </c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-9422400</v>
      </c>
      <c r="F36" s="28">
        <f t="shared" si="2"/>
        <v>-9422400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-2355600</v>
      </c>
      <c r="Y36" s="28">
        <f t="shared" si="2"/>
        <v>2355600</v>
      </c>
      <c r="Z36" s="29">
        <f>+IF(X36&lt;&gt;0,+(Y36/X36)*100,0)</f>
        <v>-100</v>
      </c>
      <c r="AA36" s="30">
        <f>SUM(AA31:AA35)</f>
        <v>-9422400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-1832403278</v>
      </c>
      <c r="D38" s="32">
        <f>+D17+D27+D36</f>
        <v>0</v>
      </c>
      <c r="E38" s="33">
        <f t="shared" si="3"/>
        <v>-1324694626</v>
      </c>
      <c r="F38" s="2">
        <f t="shared" si="3"/>
        <v>-1337051077</v>
      </c>
      <c r="G38" s="2">
        <f t="shared" si="3"/>
        <v>119794427</v>
      </c>
      <c r="H38" s="2">
        <f t="shared" si="3"/>
        <v>-243400400</v>
      </c>
      <c r="I38" s="2">
        <f t="shared" si="3"/>
        <v>-265093724</v>
      </c>
      <c r="J38" s="2">
        <f t="shared" si="3"/>
        <v>-388699697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-388699697</v>
      </c>
      <c r="X38" s="2">
        <f t="shared" si="3"/>
        <v>-156890678</v>
      </c>
      <c r="Y38" s="2">
        <f t="shared" si="3"/>
        <v>-231809019</v>
      </c>
      <c r="Z38" s="34">
        <f>+IF(X38&lt;&gt;0,+(Y38/X38)*100,0)</f>
        <v>147.751939092264</v>
      </c>
      <c r="AA38" s="35">
        <f>+AA17+AA27+AA36</f>
        <v>-1337051077</v>
      </c>
    </row>
    <row r="39" spans="1:27" ht="13.5" x14ac:dyDescent="0.25">
      <c r="A39" s="23" t="s">
        <v>60</v>
      </c>
      <c r="B39" s="17"/>
      <c r="C39" s="32">
        <v>-5700640073</v>
      </c>
      <c r="D39" s="32"/>
      <c r="E39" s="33">
        <v>-5335554988</v>
      </c>
      <c r="F39" s="2">
        <v>-5335554988</v>
      </c>
      <c r="G39" s="2">
        <v>-7454207780</v>
      </c>
      <c r="H39" s="2">
        <f>+G40+H60</f>
        <v>-7325689775</v>
      </c>
      <c r="I39" s="2">
        <f>+H40+I60</f>
        <v>-7569090175</v>
      </c>
      <c r="J39" s="2">
        <f>+G39</f>
        <v>-7454207780</v>
      </c>
      <c r="K39" s="2">
        <f>+I40+K60</f>
        <v>-7834183899</v>
      </c>
      <c r="L39" s="2">
        <f>+K40+L60</f>
        <v>-7834183899</v>
      </c>
      <c r="M39" s="2">
        <f>+L40+M60</f>
        <v>-7834183899</v>
      </c>
      <c r="N39" s="2">
        <f>+K39</f>
        <v>-7834183899</v>
      </c>
      <c r="O39" s="2">
        <f>+M40+O60</f>
        <v>-7834183899</v>
      </c>
      <c r="P39" s="2">
        <f>+O40+P60</f>
        <v>-7834183899</v>
      </c>
      <c r="Q39" s="2">
        <f>+P40+Q60</f>
        <v>-7834183899</v>
      </c>
      <c r="R39" s="2">
        <f>+O39</f>
        <v>-7834183899</v>
      </c>
      <c r="S39" s="2">
        <f>+Q40+S60</f>
        <v>-7834183899</v>
      </c>
      <c r="T39" s="2">
        <f>+S40+T60</f>
        <v>-7834183899</v>
      </c>
      <c r="U39" s="2">
        <f>+T40+U60</f>
        <v>-7834183899</v>
      </c>
      <c r="V39" s="2">
        <f>+S39</f>
        <v>-7834183899</v>
      </c>
      <c r="W39" s="2">
        <f>+G39</f>
        <v>-7454207780</v>
      </c>
      <c r="X39" s="2">
        <v>-5335554988</v>
      </c>
      <c r="Y39" s="2">
        <f>+W39-X39</f>
        <v>-2118652792</v>
      </c>
      <c r="Z39" s="34">
        <f>+IF(X39&lt;&gt;0,+(Y39/X39)*100,0)</f>
        <v>39.708198992700552</v>
      </c>
      <c r="AA39" s="35">
        <v>-5335554988</v>
      </c>
    </row>
    <row r="40" spans="1:27" ht="13.5" x14ac:dyDescent="0.25">
      <c r="A40" s="41" t="s">
        <v>62</v>
      </c>
      <c r="B40" s="42" t="s">
        <v>61</v>
      </c>
      <c r="C40" s="43">
        <f>+C38+C39</f>
        <v>-7533043351</v>
      </c>
      <c r="D40" s="43">
        <f t="shared" ref="D40:AA40" si="4">+D38+D39</f>
        <v>0</v>
      </c>
      <c r="E40" s="44">
        <f t="shared" si="4"/>
        <v>-6660249614</v>
      </c>
      <c r="F40" s="45">
        <f t="shared" si="4"/>
        <v>-6672606065</v>
      </c>
      <c r="G40" s="45">
        <f t="shared" si="4"/>
        <v>-7334413353</v>
      </c>
      <c r="H40" s="45">
        <f t="shared" si="4"/>
        <v>-7569090175</v>
      </c>
      <c r="I40" s="45">
        <f t="shared" si="4"/>
        <v>-7834183899</v>
      </c>
      <c r="J40" s="45">
        <f>+I40</f>
        <v>-7834183899</v>
      </c>
      <c r="K40" s="45">
        <f t="shared" si="4"/>
        <v>-7834183899</v>
      </c>
      <c r="L40" s="45">
        <f t="shared" si="4"/>
        <v>-7834183899</v>
      </c>
      <c r="M40" s="45">
        <f t="shared" si="4"/>
        <v>-7834183899</v>
      </c>
      <c r="N40" s="45">
        <f>+M40</f>
        <v>-7834183899</v>
      </c>
      <c r="O40" s="45">
        <f t="shared" si="4"/>
        <v>-7834183899</v>
      </c>
      <c r="P40" s="45">
        <f t="shared" si="4"/>
        <v>-7834183899</v>
      </c>
      <c r="Q40" s="45">
        <f t="shared" si="4"/>
        <v>-7834183899</v>
      </c>
      <c r="R40" s="45">
        <f>+Q40</f>
        <v>-7834183899</v>
      </c>
      <c r="S40" s="45">
        <f t="shared" si="4"/>
        <v>-7834183899</v>
      </c>
      <c r="T40" s="45">
        <f t="shared" si="4"/>
        <v>-7834183899</v>
      </c>
      <c r="U40" s="45">
        <f t="shared" si="4"/>
        <v>-7834183899</v>
      </c>
      <c r="V40" s="45">
        <f>+U40</f>
        <v>-7834183899</v>
      </c>
      <c r="W40" s="45">
        <f>+V40</f>
        <v>-7834183899</v>
      </c>
      <c r="X40" s="45">
        <f t="shared" si="4"/>
        <v>-5492445666</v>
      </c>
      <c r="Y40" s="45">
        <f t="shared" si="4"/>
        <v>-2350461811</v>
      </c>
      <c r="Z40" s="46">
        <f>+IF(X40&lt;&gt;0,+(Y40/X40)*100,0)</f>
        <v>42.794448118988456</v>
      </c>
      <c r="AA40" s="47">
        <f t="shared" si="4"/>
        <v>-6672606065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-7454207780</v>
      </c>
      <c r="H60">
        <v>8723578</v>
      </c>
      <c r="J60">
        <v>-7454207780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activeCell="AG12" sqref="AG1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1266459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-2464962</v>
      </c>
      <c r="D14" s="18"/>
      <c r="E14" s="19"/>
      <c r="F14" s="20"/>
      <c r="G14" s="20">
        <v>-631899</v>
      </c>
      <c r="H14" s="20">
        <v>-65915</v>
      </c>
      <c r="I14" s="20">
        <v>-5433</v>
      </c>
      <c r="J14" s="20">
        <v>-703247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-703247</v>
      </c>
      <c r="X14" s="20"/>
      <c r="Y14" s="20">
        <v>-703247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-1198503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-631899</v>
      </c>
      <c r="H17" s="28">
        <f t="shared" si="0"/>
        <v>-65915</v>
      </c>
      <c r="I17" s="28">
        <f t="shared" si="0"/>
        <v>-5433</v>
      </c>
      <c r="J17" s="28">
        <f t="shared" si="0"/>
        <v>-703247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-703247</v>
      </c>
      <c r="X17" s="28">
        <f t="shared" si="0"/>
        <v>0</v>
      </c>
      <c r="Y17" s="28">
        <f t="shared" si="0"/>
        <v>-703247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-200000</v>
      </c>
      <c r="F26" s="20">
        <v>-200000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-50001</v>
      </c>
      <c r="Y26" s="20">
        <v>50001</v>
      </c>
      <c r="Z26" s="21">
        <v>-100</v>
      </c>
      <c r="AA26" s="22">
        <v>-200000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-200000</v>
      </c>
      <c r="F27" s="28">
        <f t="shared" si="1"/>
        <v>-200000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-50001</v>
      </c>
      <c r="Y27" s="28">
        <f t="shared" si="1"/>
        <v>50001</v>
      </c>
      <c r="Z27" s="29">
        <f>+IF(X27&lt;&gt;0,+(Y27/X27)*100,0)</f>
        <v>-100</v>
      </c>
      <c r="AA27" s="30">
        <f>SUM(AA21:AA26)</f>
        <v>-200000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-1198503</v>
      </c>
      <c r="D38" s="32">
        <f>+D17+D27+D36</f>
        <v>0</v>
      </c>
      <c r="E38" s="33">
        <f t="shared" si="3"/>
        <v>-200000</v>
      </c>
      <c r="F38" s="2">
        <f t="shared" si="3"/>
        <v>-200000</v>
      </c>
      <c r="G38" s="2">
        <f t="shared" si="3"/>
        <v>-631899</v>
      </c>
      <c r="H38" s="2">
        <f t="shared" si="3"/>
        <v>-65915</v>
      </c>
      <c r="I38" s="2">
        <f t="shared" si="3"/>
        <v>-5433</v>
      </c>
      <c r="J38" s="2">
        <f t="shared" si="3"/>
        <v>-703247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-703247</v>
      </c>
      <c r="X38" s="2">
        <f t="shared" si="3"/>
        <v>-50001</v>
      </c>
      <c r="Y38" s="2">
        <f t="shared" si="3"/>
        <v>-653246</v>
      </c>
      <c r="Z38" s="34">
        <f>+IF(X38&lt;&gt;0,+(Y38/X38)*100,0)</f>
        <v>1306.4658706825862</v>
      </c>
      <c r="AA38" s="35">
        <f>+AA17+AA27+AA36</f>
        <v>-200000</v>
      </c>
    </row>
    <row r="39" spans="1:27" ht="13.5" x14ac:dyDescent="0.25">
      <c r="A39" s="23" t="s">
        <v>60</v>
      </c>
      <c r="B39" s="17"/>
      <c r="C39" s="32">
        <v>-32559017</v>
      </c>
      <c r="D39" s="32"/>
      <c r="E39" s="33"/>
      <c r="F39" s="2"/>
      <c r="G39" s="2">
        <v>-30405800</v>
      </c>
      <c r="H39" s="2">
        <f>+G40+H60</f>
        <v>-31037699</v>
      </c>
      <c r="I39" s="2">
        <f>+H40+I60</f>
        <v>-31103614</v>
      </c>
      <c r="J39" s="2">
        <f>+G39</f>
        <v>-30405800</v>
      </c>
      <c r="K39" s="2">
        <f>+I40+K60</f>
        <v>-31109047</v>
      </c>
      <c r="L39" s="2">
        <f>+K40+L60</f>
        <v>-31109047</v>
      </c>
      <c r="M39" s="2">
        <f>+L40+M60</f>
        <v>-31109047</v>
      </c>
      <c r="N39" s="2">
        <f>+K39</f>
        <v>-31109047</v>
      </c>
      <c r="O39" s="2">
        <f>+M40+O60</f>
        <v>-31109047</v>
      </c>
      <c r="P39" s="2">
        <f>+O40+P60</f>
        <v>-31109047</v>
      </c>
      <c r="Q39" s="2">
        <f>+P40+Q60</f>
        <v>-31109047</v>
      </c>
      <c r="R39" s="2">
        <f>+O39</f>
        <v>-31109047</v>
      </c>
      <c r="S39" s="2">
        <f>+Q40+S60</f>
        <v>-31109047</v>
      </c>
      <c r="T39" s="2">
        <f>+S40+T60</f>
        <v>-31109047</v>
      </c>
      <c r="U39" s="2">
        <f>+T40+U60</f>
        <v>-31109047</v>
      </c>
      <c r="V39" s="2">
        <f>+S39</f>
        <v>-31109047</v>
      </c>
      <c r="W39" s="2">
        <f>+G39</f>
        <v>-30405800</v>
      </c>
      <c r="X39" s="2"/>
      <c r="Y39" s="2">
        <f>+W39-X39</f>
        <v>-30405800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-33757520</v>
      </c>
      <c r="D40" s="43">
        <f t="shared" ref="D40:AA40" si="4">+D38+D39</f>
        <v>0</v>
      </c>
      <c r="E40" s="44">
        <f t="shared" si="4"/>
        <v>-200000</v>
      </c>
      <c r="F40" s="45">
        <f t="shared" si="4"/>
        <v>-200000</v>
      </c>
      <c r="G40" s="45">
        <f t="shared" si="4"/>
        <v>-31037699</v>
      </c>
      <c r="H40" s="45">
        <f t="shared" si="4"/>
        <v>-31103614</v>
      </c>
      <c r="I40" s="45">
        <f t="shared" si="4"/>
        <v>-31109047</v>
      </c>
      <c r="J40" s="45">
        <f>+I40</f>
        <v>-31109047</v>
      </c>
      <c r="K40" s="45">
        <f t="shared" si="4"/>
        <v>-31109047</v>
      </c>
      <c r="L40" s="45">
        <f t="shared" si="4"/>
        <v>-31109047</v>
      </c>
      <c r="M40" s="45">
        <f t="shared" si="4"/>
        <v>-31109047</v>
      </c>
      <c r="N40" s="45">
        <f>+M40</f>
        <v>-31109047</v>
      </c>
      <c r="O40" s="45">
        <f t="shared" si="4"/>
        <v>-31109047</v>
      </c>
      <c r="P40" s="45">
        <f t="shared" si="4"/>
        <v>-31109047</v>
      </c>
      <c r="Q40" s="45">
        <f t="shared" si="4"/>
        <v>-31109047</v>
      </c>
      <c r="R40" s="45">
        <f>+Q40</f>
        <v>-31109047</v>
      </c>
      <c r="S40" s="45">
        <f t="shared" si="4"/>
        <v>-31109047</v>
      </c>
      <c r="T40" s="45">
        <f t="shared" si="4"/>
        <v>-31109047</v>
      </c>
      <c r="U40" s="45">
        <f t="shared" si="4"/>
        <v>-31109047</v>
      </c>
      <c r="V40" s="45">
        <f>+U40</f>
        <v>-31109047</v>
      </c>
      <c r="W40" s="45">
        <f>+V40</f>
        <v>-31109047</v>
      </c>
      <c r="X40" s="45">
        <f t="shared" si="4"/>
        <v>-50001</v>
      </c>
      <c r="Y40" s="45">
        <f t="shared" si="4"/>
        <v>-31059046</v>
      </c>
      <c r="Z40" s="46">
        <f>+IF(X40&lt;&gt;0,+(Y40/X40)*100,0)</f>
        <v>62116.849663006738</v>
      </c>
      <c r="AA40" s="47">
        <f t="shared" si="4"/>
        <v>-200000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-30405800</v>
      </c>
      <c r="J60">
        <v>-30405800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3744358</v>
      </c>
      <c r="D8" s="18"/>
      <c r="E8" s="19"/>
      <c r="F8" s="20"/>
      <c r="G8" s="20">
        <v>835939</v>
      </c>
      <c r="H8" s="20">
        <v>261269</v>
      </c>
      <c r="I8" s="20">
        <v>400052</v>
      </c>
      <c r="J8" s="20">
        <v>1497260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1497260</v>
      </c>
      <c r="X8" s="20"/>
      <c r="Y8" s="20">
        <v>1497260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3744358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835939</v>
      </c>
      <c r="H17" s="28">
        <f t="shared" si="0"/>
        <v>261269</v>
      </c>
      <c r="I17" s="28">
        <f t="shared" si="0"/>
        <v>400052</v>
      </c>
      <c r="J17" s="28">
        <f t="shared" si="0"/>
        <v>1497260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1497260</v>
      </c>
      <c r="X17" s="28">
        <f t="shared" si="0"/>
        <v>0</v>
      </c>
      <c r="Y17" s="28">
        <f t="shared" si="0"/>
        <v>1497260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3744358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835939</v>
      </c>
      <c r="H38" s="2">
        <f t="shared" si="3"/>
        <v>261269</v>
      </c>
      <c r="I38" s="2">
        <f t="shared" si="3"/>
        <v>400052</v>
      </c>
      <c r="J38" s="2">
        <f t="shared" si="3"/>
        <v>1497260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1497260</v>
      </c>
      <c r="X38" s="2">
        <f t="shared" si="3"/>
        <v>0</v>
      </c>
      <c r="Y38" s="2">
        <f t="shared" si="3"/>
        <v>1497260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>
        <v>25834790</v>
      </c>
      <c r="D39" s="32"/>
      <c r="E39" s="33"/>
      <c r="F39" s="2"/>
      <c r="G39" s="2">
        <v>29578632</v>
      </c>
      <c r="H39" s="2">
        <f>+G40+H60</f>
        <v>30414571</v>
      </c>
      <c r="I39" s="2">
        <f>+H40+I60</f>
        <v>30675840</v>
      </c>
      <c r="J39" s="2">
        <f>+G39</f>
        <v>29578632</v>
      </c>
      <c r="K39" s="2">
        <f>+I40+K60</f>
        <v>31075892</v>
      </c>
      <c r="L39" s="2">
        <f>+K40+L60</f>
        <v>31075892</v>
      </c>
      <c r="M39" s="2">
        <f>+L40+M60</f>
        <v>31075892</v>
      </c>
      <c r="N39" s="2">
        <f>+K39</f>
        <v>31075892</v>
      </c>
      <c r="O39" s="2">
        <f>+M40+O60</f>
        <v>31075892</v>
      </c>
      <c r="P39" s="2">
        <f>+O40+P60</f>
        <v>31075892</v>
      </c>
      <c r="Q39" s="2">
        <f>+P40+Q60</f>
        <v>31075892</v>
      </c>
      <c r="R39" s="2">
        <f>+O39</f>
        <v>31075892</v>
      </c>
      <c r="S39" s="2">
        <f>+Q40+S60</f>
        <v>31075892</v>
      </c>
      <c r="T39" s="2">
        <f>+S40+T60</f>
        <v>31075892</v>
      </c>
      <c r="U39" s="2">
        <f>+T40+U60</f>
        <v>31075892</v>
      </c>
      <c r="V39" s="2">
        <f>+S39</f>
        <v>31075892</v>
      </c>
      <c r="W39" s="2">
        <f>+G39</f>
        <v>29578632</v>
      </c>
      <c r="X39" s="2"/>
      <c r="Y39" s="2">
        <f>+W39-X39</f>
        <v>29578632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29579148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30414571</v>
      </c>
      <c r="H40" s="45">
        <f t="shared" si="4"/>
        <v>30675840</v>
      </c>
      <c r="I40" s="45">
        <f t="shared" si="4"/>
        <v>31075892</v>
      </c>
      <c r="J40" s="45">
        <f>+I40</f>
        <v>31075892</v>
      </c>
      <c r="K40" s="45">
        <f t="shared" si="4"/>
        <v>31075892</v>
      </c>
      <c r="L40" s="45">
        <f t="shared" si="4"/>
        <v>31075892</v>
      </c>
      <c r="M40" s="45">
        <f t="shared" si="4"/>
        <v>31075892</v>
      </c>
      <c r="N40" s="45">
        <f>+M40</f>
        <v>31075892</v>
      </c>
      <c r="O40" s="45">
        <f t="shared" si="4"/>
        <v>31075892</v>
      </c>
      <c r="P40" s="45">
        <f t="shared" si="4"/>
        <v>31075892</v>
      </c>
      <c r="Q40" s="45">
        <f t="shared" si="4"/>
        <v>31075892</v>
      </c>
      <c r="R40" s="45">
        <f>+Q40</f>
        <v>31075892</v>
      </c>
      <c r="S40" s="45">
        <f t="shared" si="4"/>
        <v>31075892</v>
      </c>
      <c r="T40" s="45">
        <f t="shared" si="4"/>
        <v>31075892</v>
      </c>
      <c r="U40" s="45">
        <f t="shared" si="4"/>
        <v>31075892</v>
      </c>
      <c r="V40" s="45">
        <f>+U40</f>
        <v>31075892</v>
      </c>
      <c r="W40" s="45">
        <f>+V40</f>
        <v>31075892</v>
      </c>
      <c r="X40" s="45">
        <f t="shared" si="4"/>
        <v>0</v>
      </c>
      <c r="Y40" s="45">
        <f t="shared" si="4"/>
        <v>31075892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29578632</v>
      </c>
      <c r="J60">
        <v>29578632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4614019</v>
      </c>
      <c r="D7" s="18"/>
      <c r="E7" s="19">
        <v>145649211</v>
      </c>
      <c r="F7" s="20">
        <v>145649211</v>
      </c>
      <c r="G7" s="20">
        <v>3866667</v>
      </c>
      <c r="H7" s="20"/>
      <c r="I7" s="20"/>
      <c r="J7" s="20">
        <v>3866667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3866667</v>
      </c>
      <c r="X7" s="20">
        <v>36412302</v>
      </c>
      <c r="Y7" s="20">
        <v>-32545635</v>
      </c>
      <c r="Z7" s="21">
        <v>-89.38087737490477</v>
      </c>
      <c r="AA7" s="22">
        <v>145649211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-261544766</v>
      </c>
      <c r="D14" s="18"/>
      <c r="E14" s="19">
        <v>-647334048</v>
      </c>
      <c r="F14" s="20">
        <v>-647334048</v>
      </c>
      <c r="G14" s="20">
        <v>-50954462</v>
      </c>
      <c r="H14" s="20">
        <v>-85362717</v>
      </c>
      <c r="I14" s="20">
        <v>-48027534</v>
      </c>
      <c r="J14" s="20">
        <v>-184344713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-184344713</v>
      </c>
      <c r="X14" s="20">
        <v>-161833512</v>
      </c>
      <c r="Y14" s="20">
        <v>-22511201</v>
      </c>
      <c r="Z14" s="21">
        <v>13.910098546214581</v>
      </c>
      <c r="AA14" s="22">
        <v>-647334048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-1200000</v>
      </c>
      <c r="F15" s="20">
        <v>-1200000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-300000</v>
      </c>
      <c r="Y15" s="20">
        <v>300000</v>
      </c>
      <c r="Z15" s="21">
        <v>-100</v>
      </c>
      <c r="AA15" s="22">
        <v>-1200000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-256930747</v>
      </c>
      <c r="D17" s="26">
        <f>SUM(D6:D16)</f>
        <v>0</v>
      </c>
      <c r="E17" s="27">
        <f t="shared" si="0"/>
        <v>-502884837</v>
      </c>
      <c r="F17" s="28">
        <f t="shared" si="0"/>
        <v>-502884837</v>
      </c>
      <c r="G17" s="28">
        <f t="shared" si="0"/>
        <v>-47087795</v>
      </c>
      <c r="H17" s="28">
        <f t="shared" si="0"/>
        <v>-85362717</v>
      </c>
      <c r="I17" s="28">
        <f t="shared" si="0"/>
        <v>-48027534</v>
      </c>
      <c r="J17" s="28">
        <f t="shared" si="0"/>
        <v>-180478046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-180478046</v>
      </c>
      <c r="X17" s="28">
        <f t="shared" si="0"/>
        <v>-125721210</v>
      </c>
      <c r="Y17" s="28">
        <f t="shared" si="0"/>
        <v>-54756836</v>
      </c>
      <c r="Z17" s="29">
        <f>+IF(X17&lt;&gt;0,+(Y17/X17)*100,0)</f>
        <v>43.554175146739361</v>
      </c>
      <c r="AA17" s="30">
        <f>SUM(AA6:AA16)</f>
        <v>-502884837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-440589799</v>
      </c>
      <c r="D26" s="18"/>
      <c r="E26" s="19">
        <v>-486480792</v>
      </c>
      <c r="F26" s="20">
        <v>-486480792</v>
      </c>
      <c r="G26" s="20">
        <v>-60914764</v>
      </c>
      <c r="H26" s="20">
        <v>-38295692</v>
      </c>
      <c r="I26" s="20">
        <v>-14528557</v>
      </c>
      <c r="J26" s="20">
        <v>-113739013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-113739013</v>
      </c>
      <c r="X26" s="20">
        <v>-121620198</v>
      </c>
      <c r="Y26" s="20">
        <v>7881185</v>
      </c>
      <c r="Z26" s="21">
        <v>-6.4801612968924784</v>
      </c>
      <c r="AA26" s="22">
        <v>-486480792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-440589799</v>
      </c>
      <c r="D27" s="26">
        <f>SUM(D21:D26)</f>
        <v>0</v>
      </c>
      <c r="E27" s="27">
        <f t="shared" si="1"/>
        <v>-486480792</v>
      </c>
      <c r="F27" s="28">
        <f t="shared" si="1"/>
        <v>-486480792</v>
      </c>
      <c r="G27" s="28">
        <f t="shared" si="1"/>
        <v>-60914764</v>
      </c>
      <c r="H27" s="28">
        <f t="shared" si="1"/>
        <v>-38295692</v>
      </c>
      <c r="I27" s="28">
        <f t="shared" si="1"/>
        <v>-14528557</v>
      </c>
      <c r="J27" s="28">
        <f t="shared" si="1"/>
        <v>-113739013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-113739013</v>
      </c>
      <c r="X27" s="28">
        <f t="shared" si="1"/>
        <v>-121620198</v>
      </c>
      <c r="Y27" s="28">
        <f t="shared" si="1"/>
        <v>7881185</v>
      </c>
      <c r="Z27" s="29">
        <f>+IF(X27&lt;&gt;0,+(Y27/X27)*100,0)</f>
        <v>-6.4801612968924784</v>
      </c>
      <c r="AA27" s="30">
        <f>SUM(AA21:AA26)</f>
        <v>-486480792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-697520546</v>
      </c>
      <c r="D38" s="32">
        <f>+D17+D27+D36</f>
        <v>0</v>
      </c>
      <c r="E38" s="33">
        <f t="shared" si="3"/>
        <v>-989365629</v>
      </c>
      <c r="F38" s="2">
        <f t="shared" si="3"/>
        <v>-989365629</v>
      </c>
      <c r="G38" s="2">
        <f t="shared" si="3"/>
        <v>-108002559</v>
      </c>
      <c r="H38" s="2">
        <f t="shared" si="3"/>
        <v>-123658409</v>
      </c>
      <c r="I38" s="2">
        <f t="shared" si="3"/>
        <v>-62556091</v>
      </c>
      <c r="J38" s="2">
        <f t="shared" si="3"/>
        <v>-294217059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-294217059</v>
      </c>
      <c r="X38" s="2">
        <f t="shared" si="3"/>
        <v>-247341408</v>
      </c>
      <c r="Y38" s="2">
        <f t="shared" si="3"/>
        <v>-46875651</v>
      </c>
      <c r="Z38" s="34">
        <f>+IF(X38&lt;&gt;0,+(Y38/X38)*100,0)</f>
        <v>18.95180082422754</v>
      </c>
      <c r="AA38" s="35">
        <f>+AA17+AA27+AA36</f>
        <v>-989365629</v>
      </c>
    </row>
    <row r="39" spans="1:27" ht="13.5" x14ac:dyDescent="0.25">
      <c r="A39" s="23" t="s">
        <v>60</v>
      </c>
      <c r="B39" s="17"/>
      <c r="C39" s="32">
        <v>-3418129140</v>
      </c>
      <c r="D39" s="32"/>
      <c r="E39" s="33">
        <v>-3418129140</v>
      </c>
      <c r="F39" s="2">
        <v>-3418129140</v>
      </c>
      <c r="G39" s="2">
        <v>-4399068943</v>
      </c>
      <c r="H39" s="2">
        <f>+G40+H60</f>
        <v>-4507071502</v>
      </c>
      <c r="I39" s="2">
        <f>+H40+I60</f>
        <v>-4630729911</v>
      </c>
      <c r="J39" s="2">
        <f>+G39</f>
        <v>-4399068943</v>
      </c>
      <c r="K39" s="2">
        <f>+I40+K60</f>
        <v>-4693286002</v>
      </c>
      <c r="L39" s="2">
        <f>+K40+L60</f>
        <v>-4693286002</v>
      </c>
      <c r="M39" s="2">
        <f>+L40+M60</f>
        <v>-4693286002</v>
      </c>
      <c r="N39" s="2">
        <f>+K39</f>
        <v>-4693286002</v>
      </c>
      <c r="O39" s="2">
        <f>+M40+O60</f>
        <v>-4693286002</v>
      </c>
      <c r="P39" s="2">
        <f>+O40+P60</f>
        <v>-4693286002</v>
      </c>
      <c r="Q39" s="2">
        <f>+P40+Q60</f>
        <v>-4693286002</v>
      </c>
      <c r="R39" s="2">
        <f>+O39</f>
        <v>-4693286002</v>
      </c>
      <c r="S39" s="2">
        <f>+Q40+S60</f>
        <v>-4693286002</v>
      </c>
      <c r="T39" s="2">
        <f>+S40+T60</f>
        <v>-4693286002</v>
      </c>
      <c r="U39" s="2">
        <f>+T40+U60</f>
        <v>-4693286002</v>
      </c>
      <c r="V39" s="2">
        <f>+S39</f>
        <v>-4693286002</v>
      </c>
      <c r="W39" s="2">
        <f>+G39</f>
        <v>-4399068943</v>
      </c>
      <c r="X39" s="2">
        <v>-3418129140</v>
      </c>
      <c r="Y39" s="2">
        <f>+W39-X39</f>
        <v>-980939803</v>
      </c>
      <c r="Z39" s="34">
        <f>+IF(X39&lt;&gt;0,+(Y39/X39)*100,0)</f>
        <v>28.698149274722841</v>
      </c>
      <c r="AA39" s="35">
        <v>-3418129140</v>
      </c>
    </row>
    <row r="40" spans="1:27" ht="13.5" x14ac:dyDescent="0.25">
      <c r="A40" s="41" t="s">
        <v>62</v>
      </c>
      <c r="B40" s="42" t="s">
        <v>61</v>
      </c>
      <c r="C40" s="43">
        <f>+C38+C39</f>
        <v>-4115649686</v>
      </c>
      <c r="D40" s="43">
        <f t="shared" ref="D40:AA40" si="4">+D38+D39</f>
        <v>0</v>
      </c>
      <c r="E40" s="44">
        <f t="shared" si="4"/>
        <v>-4407494769</v>
      </c>
      <c r="F40" s="45">
        <f t="shared" si="4"/>
        <v>-4407494769</v>
      </c>
      <c r="G40" s="45">
        <f t="shared" si="4"/>
        <v>-4507071502</v>
      </c>
      <c r="H40" s="45">
        <f t="shared" si="4"/>
        <v>-4630729911</v>
      </c>
      <c r="I40" s="45">
        <f t="shared" si="4"/>
        <v>-4693286002</v>
      </c>
      <c r="J40" s="45">
        <f>+I40</f>
        <v>-4693286002</v>
      </c>
      <c r="K40" s="45">
        <f t="shared" si="4"/>
        <v>-4693286002</v>
      </c>
      <c r="L40" s="45">
        <f t="shared" si="4"/>
        <v>-4693286002</v>
      </c>
      <c r="M40" s="45">
        <f t="shared" si="4"/>
        <v>-4693286002</v>
      </c>
      <c r="N40" s="45">
        <f>+M40</f>
        <v>-4693286002</v>
      </c>
      <c r="O40" s="45">
        <f t="shared" si="4"/>
        <v>-4693286002</v>
      </c>
      <c r="P40" s="45">
        <f t="shared" si="4"/>
        <v>-4693286002</v>
      </c>
      <c r="Q40" s="45">
        <f t="shared" si="4"/>
        <v>-4693286002</v>
      </c>
      <c r="R40" s="45">
        <f>+Q40</f>
        <v>-4693286002</v>
      </c>
      <c r="S40" s="45">
        <f t="shared" si="4"/>
        <v>-4693286002</v>
      </c>
      <c r="T40" s="45">
        <f t="shared" si="4"/>
        <v>-4693286002</v>
      </c>
      <c r="U40" s="45">
        <f t="shared" si="4"/>
        <v>-4693286002</v>
      </c>
      <c r="V40" s="45">
        <f>+U40</f>
        <v>-4693286002</v>
      </c>
      <c r="W40" s="45">
        <f>+V40</f>
        <v>-4693286002</v>
      </c>
      <c r="X40" s="45">
        <f t="shared" si="4"/>
        <v>-3665470548</v>
      </c>
      <c r="Y40" s="45">
        <f t="shared" si="4"/>
        <v>-1027815454</v>
      </c>
      <c r="Z40" s="46">
        <f>+IF(X40&lt;&gt;0,+(Y40/X40)*100,0)</f>
        <v>28.040477765148314</v>
      </c>
      <c r="AA40" s="47">
        <f t="shared" si="4"/>
        <v>-4407494769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-4399068943</v>
      </c>
      <c r="J60">
        <v>-4399068943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34496536</v>
      </c>
      <c r="D7" s="18"/>
      <c r="E7" s="19"/>
      <c r="F7" s="20"/>
      <c r="G7" s="20">
        <v>2923907</v>
      </c>
      <c r="H7" s="20">
        <v>3042346</v>
      </c>
      <c r="I7" s="20">
        <v>6437126</v>
      </c>
      <c r="J7" s="20">
        <v>12403379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12403379</v>
      </c>
      <c r="X7" s="20"/>
      <c r="Y7" s="20">
        <v>12403379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-5285</v>
      </c>
      <c r="D14" s="18"/>
      <c r="E14" s="19"/>
      <c r="F14" s="20"/>
      <c r="G14" s="20"/>
      <c r="H14" s="20"/>
      <c r="I14" s="20">
        <v>-347</v>
      </c>
      <c r="J14" s="20">
        <v>-347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-347</v>
      </c>
      <c r="X14" s="20"/>
      <c r="Y14" s="20">
        <v>-347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34491251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2923907</v>
      </c>
      <c r="H17" s="28">
        <f t="shared" si="0"/>
        <v>3042346</v>
      </c>
      <c r="I17" s="28">
        <f t="shared" si="0"/>
        <v>6436779</v>
      </c>
      <c r="J17" s="28">
        <f t="shared" si="0"/>
        <v>12403032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12403032</v>
      </c>
      <c r="X17" s="28">
        <f t="shared" si="0"/>
        <v>0</v>
      </c>
      <c r="Y17" s="28">
        <f t="shared" si="0"/>
        <v>12403032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34491251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2923907</v>
      </c>
      <c r="H38" s="2">
        <f t="shared" si="3"/>
        <v>3042346</v>
      </c>
      <c r="I38" s="2">
        <f t="shared" si="3"/>
        <v>6436779</v>
      </c>
      <c r="J38" s="2">
        <f t="shared" si="3"/>
        <v>12403032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12403032</v>
      </c>
      <c r="X38" s="2">
        <f t="shared" si="3"/>
        <v>0</v>
      </c>
      <c r="Y38" s="2">
        <f t="shared" si="3"/>
        <v>12403032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>
        <v>166999894</v>
      </c>
      <c r="D39" s="32"/>
      <c r="E39" s="33"/>
      <c r="F39" s="2"/>
      <c r="G39" s="2">
        <v>201598734</v>
      </c>
      <c r="H39" s="2">
        <f>+G40+H60</f>
        <v>204522641</v>
      </c>
      <c r="I39" s="2">
        <f>+H40+I60</f>
        <v>207564987</v>
      </c>
      <c r="J39" s="2">
        <f>+G39</f>
        <v>201598734</v>
      </c>
      <c r="K39" s="2">
        <f>+I40+K60</f>
        <v>214001766</v>
      </c>
      <c r="L39" s="2">
        <f>+K40+L60</f>
        <v>214001766</v>
      </c>
      <c r="M39" s="2">
        <f>+L40+M60</f>
        <v>214001766</v>
      </c>
      <c r="N39" s="2">
        <f>+K39</f>
        <v>214001766</v>
      </c>
      <c r="O39" s="2">
        <f>+M40+O60</f>
        <v>214001766</v>
      </c>
      <c r="P39" s="2">
        <f>+O40+P60</f>
        <v>214001766</v>
      </c>
      <c r="Q39" s="2">
        <f>+P40+Q60</f>
        <v>214001766</v>
      </c>
      <c r="R39" s="2">
        <f>+O39</f>
        <v>214001766</v>
      </c>
      <c r="S39" s="2">
        <f>+Q40+S60</f>
        <v>214001766</v>
      </c>
      <c r="T39" s="2">
        <f>+S40+T60</f>
        <v>214001766</v>
      </c>
      <c r="U39" s="2">
        <f>+T40+U60</f>
        <v>214001766</v>
      </c>
      <c r="V39" s="2">
        <f>+S39</f>
        <v>214001766</v>
      </c>
      <c r="W39" s="2">
        <f>+G39</f>
        <v>201598734</v>
      </c>
      <c r="X39" s="2"/>
      <c r="Y39" s="2">
        <f>+W39-X39</f>
        <v>201598734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201491145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204522641</v>
      </c>
      <c r="H40" s="45">
        <f t="shared" si="4"/>
        <v>207564987</v>
      </c>
      <c r="I40" s="45">
        <f t="shared" si="4"/>
        <v>214001766</v>
      </c>
      <c r="J40" s="45">
        <f>+I40</f>
        <v>214001766</v>
      </c>
      <c r="K40" s="45">
        <f t="shared" si="4"/>
        <v>214001766</v>
      </c>
      <c r="L40" s="45">
        <f t="shared" si="4"/>
        <v>214001766</v>
      </c>
      <c r="M40" s="45">
        <f t="shared" si="4"/>
        <v>214001766</v>
      </c>
      <c r="N40" s="45">
        <f>+M40</f>
        <v>214001766</v>
      </c>
      <c r="O40" s="45">
        <f t="shared" si="4"/>
        <v>214001766</v>
      </c>
      <c r="P40" s="45">
        <f t="shared" si="4"/>
        <v>214001766</v>
      </c>
      <c r="Q40" s="45">
        <f t="shared" si="4"/>
        <v>214001766</v>
      </c>
      <c r="R40" s="45">
        <f>+Q40</f>
        <v>214001766</v>
      </c>
      <c r="S40" s="45">
        <f t="shared" si="4"/>
        <v>214001766</v>
      </c>
      <c r="T40" s="45">
        <f t="shared" si="4"/>
        <v>214001766</v>
      </c>
      <c r="U40" s="45">
        <f t="shared" si="4"/>
        <v>214001766</v>
      </c>
      <c r="V40" s="45">
        <f>+U40</f>
        <v>214001766</v>
      </c>
      <c r="W40" s="45">
        <f>+V40</f>
        <v>214001766</v>
      </c>
      <c r="X40" s="45">
        <f t="shared" si="4"/>
        <v>0</v>
      </c>
      <c r="Y40" s="45">
        <f t="shared" si="4"/>
        <v>214001766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201598734</v>
      </c>
      <c r="J60">
        <v>201598734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-287438</v>
      </c>
      <c r="D14" s="18"/>
      <c r="E14" s="19">
        <v>1</v>
      </c>
      <c r="F14" s="20">
        <v>1</v>
      </c>
      <c r="G14" s="20">
        <v>-4005</v>
      </c>
      <c r="H14" s="20">
        <v>-26887</v>
      </c>
      <c r="I14" s="20">
        <v>-15111</v>
      </c>
      <c r="J14" s="20">
        <v>-46003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-46003</v>
      </c>
      <c r="X14" s="20">
        <v>-160053</v>
      </c>
      <c r="Y14" s="20">
        <v>114050</v>
      </c>
      <c r="Z14" s="21">
        <v>-71.257645904794046</v>
      </c>
      <c r="AA14" s="22">
        <v>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-287438</v>
      </c>
      <c r="D17" s="26">
        <f>SUM(D6:D16)</f>
        <v>0</v>
      </c>
      <c r="E17" s="27">
        <f t="shared" si="0"/>
        <v>1</v>
      </c>
      <c r="F17" s="28">
        <f t="shared" si="0"/>
        <v>1</v>
      </c>
      <c r="G17" s="28">
        <f t="shared" si="0"/>
        <v>-4005</v>
      </c>
      <c r="H17" s="28">
        <f t="shared" si="0"/>
        <v>-26887</v>
      </c>
      <c r="I17" s="28">
        <f t="shared" si="0"/>
        <v>-15111</v>
      </c>
      <c r="J17" s="28">
        <f t="shared" si="0"/>
        <v>-46003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-46003</v>
      </c>
      <c r="X17" s="28">
        <f t="shared" si="0"/>
        <v>-160053</v>
      </c>
      <c r="Y17" s="28">
        <f t="shared" si="0"/>
        <v>114050</v>
      </c>
      <c r="Z17" s="29">
        <f>+IF(X17&lt;&gt;0,+(Y17/X17)*100,0)</f>
        <v>-71.257645904794046</v>
      </c>
      <c r="AA17" s="30">
        <f>SUM(AA6:AA16)</f>
        <v>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-287438</v>
      </c>
      <c r="D38" s="32">
        <f>+D17+D27+D36</f>
        <v>0</v>
      </c>
      <c r="E38" s="33">
        <f t="shared" si="3"/>
        <v>1</v>
      </c>
      <c r="F38" s="2">
        <f t="shared" si="3"/>
        <v>1</v>
      </c>
      <c r="G38" s="2">
        <f t="shared" si="3"/>
        <v>-4005</v>
      </c>
      <c r="H38" s="2">
        <f t="shared" si="3"/>
        <v>-26887</v>
      </c>
      <c r="I38" s="2">
        <f t="shared" si="3"/>
        <v>-15111</v>
      </c>
      <c r="J38" s="2">
        <f t="shared" si="3"/>
        <v>-46003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-46003</v>
      </c>
      <c r="X38" s="2">
        <f t="shared" si="3"/>
        <v>-160053</v>
      </c>
      <c r="Y38" s="2">
        <f t="shared" si="3"/>
        <v>114050</v>
      </c>
      <c r="Z38" s="34">
        <f>+IF(X38&lt;&gt;0,+(Y38/X38)*100,0)</f>
        <v>-71.257645904794046</v>
      </c>
      <c r="AA38" s="35">
        <f>+AA17+AA27+AA36</f>
        <v>1</v>
      </c>
    </row>
    <row r="39" spans="1:27" ht="13.5" x14ac:dyDescent="0.25">
      <c r="A39" s="23" t="s">
        <v>60</v>
      </c>
      <c r="B39" s="17"/>
      <c r="C39" s="32">
        <v>-1830201</v>
      </c>
      <c r="D39" s="32"/>
      <c r="E39" s="33"/>
      <c r="F39" s="2"/>
      <c r="G39" s="2">
        <v>-2127688</v>
      </c>
      <c r="H39" s="2">
        <f>+G40+H60</f>
        <v>-2131693</v>
      </c>
      <c r="I39" s="2">
        <f>+H40+I60</f>
        <v>-2158580</v>
      </c>
      <c r="J39" s="2">
        <f>+G39</f>
        <v>-2127688</v>
      </c>
      <c r="K39" s="2">
        <f>+I40+K60</f>
        <v>-2173691</v>
      </c>
      <c r="L39" s="2">
        <f>+K40+L60</f>
        <v>-2173691</v>
      </c>
      <c r="M39" s="2">
        <f>+L40+M60</f>
        <v>-2173691</v>
      </c>
      <c r="N39" s="2">
        <f>+K39</f>
        <v>-2173691</v>
      </c>
      <c r="O39" s="2">
        <f>+M40+O60</f>
        <v>-2173691</v>
      </c>
      <c r="P39" s="2">
        <f>+O40+P60</f>
        <v>-2173691</v>
      </c>
      <c r="Q39" s="2">
        <f>+P40+Q60</f>
        <v>-2173691</v>
      </c>
      <c r="R39" s="2">
        <f>+O39</f>
        <v>-2173691</v>
      </c>
      <c r="S39" s="2">
        <f>+Q40+S60</f>
        <v>-2173691</v>
      </c>
      <c r="T39" s="2">
        <f>+S40+T60</f>
        <v>-2173691</v>
      </c>
      <c r="U39" s="2">
        <f>+T40+U60</f>
        <v>-2173691</v>
      </c>
      <c r="V39" s="2">
        <f>+S39</f>
        <v>-2173691</v>
      </c>
      <c r="W39" s="2">
        <f>+G39</f>
        <v>-2127688</v>
      </c>
      <c r="X39" s="2"/>
      <c r="Y39" s="2">
        <f>+W39-X39</f>
        <v>-2127688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-2117639</v>
      </c>
      <c r="D40" s="43">
        <f t="shared" ref="D40:AA40" si="4">+D38+D39</f>
        <v>0</v>
      </c>
      <c r="E40" s="44">
        <f t="shared" si="4"/>
        <v>1</v>
      </c>
      <c r="F40" s="45">
        <f t="shared" si="4"/>
        <v>1</v>
      </c>
      <c r="G40" s="45">
        <f t="shared" si="4"/>
        <v>-2131693</v>
      </c>
      <c r="H40" s="45">
        <f t="shared" si="4"/>
        <v>-2158580</v>
      </c>
      <c r="I40" s="45">
        <f t="shared" si="4"/>
        <v>-2173691</v>
      </c>
      <c r="J40" s="45">
        <f>+I40</f>
        <v>-2173691</v>
      </c>
      <c r="K40" s="45">
        <f t="shared" si="4"/>
        <v>-2173691</v>
      </c>
      <c r="L40" s="45">
        <f t="shared" si="4"/>
        <v>-2173691</v>
      </c>
      <c r="M40" s="45">
        <f t="shared" si="4"/>
        <v>-2173691</v>
      </c>
      <c r="N40" s="45">
        <f>+M40</f>
        <v>-2173691</v>
      </c>
      <c r="O40" s="45">
        <f t="shared" si="4"/>
        <v>-2173691</v>
      </c>
      <c r="P40" s="45">
        <f t="shared" si="4"/>
        <v>-2173691</v>
      </c>
      <c r="Q40" s="45">
        <f t="shared" si="4"/>
        <v>-2173691</v>
      </c>
      <c r="R40" s="45">
        <f>+Q40</f>
        <v>-2173691</v>
      </c>
      <c r="S40" s="45">
        <f t="shared" si="4"/>
        <v>-2173691</v>
      </c>
      <c r="T40" s="45">
        <f t="shared" si="4"/>
        <v>-2173691</v>
      </c>
      <c r="U40" s="45">
        <f t="shared" si="4"/>
        <v>-2173691</v>
      </c>
      <c r="V40" s="45">
        <f>+U40</f>
        <v>-2173691</v>
      </c>
      <c r="W40" s="45">
        <f>+V40</f>
        <v>-2173691</v>
      </c>
      <c r="X40" s="45">
        <f t="shared" si="4"/>
        <v>-160053</v>
      </c>
      <c r="Y40" s="45">
        <f t="shared" si="4"/>
        <v>-2013638</v>
      </c>
      <c r="Z40" s="46">
        <f>+IF(X40&lt;&gt;0,+(Y40/X40)*100,0)</f>
        <v>1258.1070020555692</v>
      </c>
      <c r="AA40" s="47">
        <f t="shared" si="4"/>
        <v>1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-2127688</v>
      </c>
      <c r="J60">
        <v>-2127688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62090652</v>
      </c>
      <c r="D7" s="18"/>
      <c r="E7" s="19">
        <v>131268324</v>
      </c>
      <c r="F7" s="20">
        <v>131268324</v>
      </c>
      <c r="G7" s="20">
        <v>3639797</v>
      </c>
      <c r="H7" s="20">
        <v>5579536</v>
      </c>
      <c r="I7" s="20">
        <v>2493820</v>
      </c>
      <c r="J7" s="20">
        <v>11713153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11713153</v>
      </c>
      <c r="X7" s="20">
        <v>37423297</v>
      </c>
      <c r="Y7" s="20">
        <v>-25710144</v>
      </c>
      <c r="Z7" s="21">
        <v>-68.700905748630319</v>
      </c>
      <c r="AA7" s="22">
        <v>131268324</v>
      </c>
    </row>
    <row r="8" spans="1:27" ht="13.5" x14ac:dyDescent="0.25">
      <c r="A8" s="23" t="s">
        <v>36</v>
      </c>
      <c r="B8" s="17" t="s">
        <v>32</v>
      </c>
      <c r="C8" s="18">
        <v>20395</v>
      </c>
      <c r="D8" s="18"/>
      <c r="E8" s="19">
        <v>188516</v>
      </c>
      <c r="F8" s="20">
        <v>188516</v>
      </c>
      <c r="G8" s="20">
        <v>3021</v>
      </c>
      <c r="H8" s="20">
        <v>85</v>
      </c>
      <c r="I8" s="20">
        <v>1679</v>
      </c>
      <c r="J8" s="20">
        <v>4785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4785</v>
      </c>
      <c r="X8" s="20">
        <v>56494</v>
      </c>
      <c r="Y8" s="20">
        <v>-51709</v>
      </c>
      <c r="Z8" s="21">
        <v>-91.530073990158243</v>
      </c>
      <c r="AA8" s="22">
        <v>188516</v>
      </c>
    </row>
    <row r="9" spans="1:27" ht="13.5" x14ac:dyDescent="0.25">
      <c r="A9" s="23" t="s">
        <v>37</v>
      </c>
      <c r="B9" s="17" t="s">
        <v>6</v>
      </c>
      <c r="C9" s="18">
        <v>223258714</v>
      </c>
      <c r="D9" s="18"/>
      <c r="E9" s="19">
        <v>540554451</v>
      </c>
      <c r="F9" s="20">
        <v>540554451</v>
      </c>
      <c r="G9" s="20">
        <v>210714581</v>
      </c>
      <c r="H9" s="20"/>
      <c r="I9" s="20"/>
      <c r="J9" s="20">
        <v>210714581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210714581</v>
      </c>
      <c r="X9" s="20">
        <v>399008867</v>
      </c>
      <c r="Y9" s="20">
        <v>-188294286</v>
      </c>
      <c r="Z9" s="21">
        <v>-47.190501658701237</v>
      </c>
      <c r="AA9" s="22">
        <v>540554451</v>
      </c>
    </row>
    <row r="10" spans="1:27" ht="13.5" x14ac:dyDescent="0.25">
      <c r="A10" s="23" t="s">
        <v>38</v>
      </c>
      <c r="B10" s="17" t="s">
        <v>6</v>
      </c>
      <c r="C10" s="18">
        <v>111616802</v>
      </c>
      <c r="D10" s="18"/>
      <c r="E10" s="19">
        <v>643384750</v>
      </c>
      <c r="F10" s="20">
        <v>643384750</v>
      </c>
      <c r="G10" s="20">
        <v>38605000</v>
      </c>
      <c r="H10" s="20"/>
      <c r="I10" s="20"/>
      <c r="J10" s="20">
        <v>38605000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38605000</v>
      </c>
      <c r="X10" s="20">
        <v>76828675</v>
      </c>
      <c r="Y10" s="20">
        <v>-38223675</v>
      </c>
      <c r="Z10" s="21">
        <v>-49.751834194719613</v>
      </c>
      <c r="AA10" s="22">
        <v>643384750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-634279744</v>
      </c>
      <c r="D14" s="18"/>
      <c r="E14" s="19">
        <v>-816497445</v>
      </c>
      <c r="F14" s="20">
        <v>-816497445</v>
      </c>
      <c r="G14" s="20">
        <v>-26061531</v>
      </c>
      <c r="H14" s="20">
        <v>-16848002</v>
      </c>
      <c r="I14" s="20">
        <v>-13582667</v>
      </c>
      <c r="J14" s="20">
        <v>-56492200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-56492200</v>
      </c>
      <c r="X14" s="20">
        <v>-221836448</v>
      </c>
      <c r="Y14" s="20">
        <v>165344248</v>
      </c>
      <c r="Z14" s="21">
        <v>-74.534301955646171</v>
      </c>
      <c r="AA14" s="22">
        <v>-816497445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-237293181</v>
      </c>
      <c r="D17" s="26">
        <f>SUM(D6:D16)</f>
        <v>0</v>
      </c>
      <c r="E17" s="27">
        <f t="shared" si="0"/>
        <v>498898596</v>
      </c>
      <c r="F17" s="28">
        <f t="shared" si="0"/>
        <v>498898596</v>
      </c>
      <c r="G17" s="28">
        <f t="shared" si="0"/>
        <v>226900868</v>
      </c>
      <c r="H17" s="28">
        <f t="shared" si="0"/>
        <v>-11268381</v>
      </c>
      <c r="I17" s="28">
        <f t="shared" si="0"/>
        <v>-11087168</v>
      </c>
      <c r="J17" s="28">
        <f t="shared" si="0"/>
        <v>204545319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204545319</v>
      </c>
      <c r="X17" s="28">
        <f t="shared" si="0"/>
        <v>291480885</v>
      </c>
      <c r="Y17" s="28">
        <f t="shared" si="0"/>
        <v>-86935566</v>
      </c>
      <c r="Z17" s="29">
        <f>+IF(X17&lt;&gt;0,+(Y17/X17)*100,0)</f>
        <v>-29.825477578057992</v>
      </c>
      <c r="AA17" s="30">
        <f>SUM(AA6:AA16)</f>
        <v>498898596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-103603481</v>
      </c>
      <c r="D26" s="18"/>
      <c r="E26" s="19">
        <v>-596721816</v>
      </c>
      <c r="F26" s="20">
        <v>-596721816</v>
      </c>
      <c r="G26" s="20">
        <v>-34596279</v>
      </c>
      <c r="H26" s="20">
        <v>-19167789</v>
      </c>
      <c r="I26" s="20">
        <v>-27132152</v>
      </c>
      <c r="J26" s="20">
        <v>-80896220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-80896220</v>
      </c>
      <c r="X26" s="20">
        <v>-116746213</v>
      </c>
      <c r="Y26" s="20">
        <v>35849993</v>
      </c>
      <c r="Z26" s="21">
        <v>-30.707628178054907</v>
      </c>
      <c r="AA26" s="22">
        <v>-596721816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-103603481</v>
      </c>
      <c r="D27" s="26">
        <f>SUM(D21:D26)</f>
        <v>0</v>
      </c>
      <c r="E27" s="27">
        <f t="shared" si="1"/>
        <v>-596721816</v>
      </c>
      <c r="F27" s="28">
        <f t="shared" si="1"/>
        <v>-596721816</v>
      </c>
      <c r="G27" s="28">
        <f t="shared" si="1"/>
        <v>-34596279</v>
      </c>
      <c r="H27" s="28">
        <f t="shared" si="1"/>
        <v>-19167789</v>
      </c>
      <c r="I27" s="28">
        <f t="shared" si="1"/>
        <v>-27132152</v>
      </c>
      <c r="J27" s="28">
        <f t="shared" si="1"/>
        <v>-80896220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-80896220</v>
      </c>
      <c r="X27" s="28">
        <f t="shared" si="1"/>
        <v>-116746213</v>
      </c>
      <c r="Y27" s="28">
        <f t="shared" si="1"/>
        <v>35849993</v>
      </c>
      <c r="Z27" s="29">
        <f>+IF(X27&lt;&gt;0,+(Y27/X27)*100,0)</f>
        <v>-30.707628178054907</v>
      </c>
      <c r="AA27" s="30">
        <f>SUM(AA21:AA26)</f>
        <v>-596721816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-340896662</v>
      </c>
      <c r="D38" s="32">
        <f>+D17+D27+D36</f>
        <v>0</v>
      </c>
      <c r="E38" s="33">
        <f t="shared" si="3"/>
        <v>-97823220</v>
      </c>
      <c r="F38" s="2">
        <f t="shared" si="3"/>
        <v>-97823220</v>
      </c>
      <c r="G38" s="2">
        <f t="shared" si="3"/>
        <v>192304589</v>
      </c>
      <c r="H38" s="2">
        <f t="shared" si="3"/>
        <v>-30436170</v>
      </c>
      <c r="I38" s="2">
        <f t="shared" si="3"/>
        <v>-38219320</v>
      </c>
      <c r="J38" s="2">
        <f t="shared" si="3"/>
        <v>123649099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123649099</v>
      </c>
      <c r="X38" s="2">
        <f t="shared" si="3"/>
        <v>174734672</v>
      </c>
      <c r="Y38" s="2">
        <f t="shared" si="3"/>
        <v>-51085573</v>
      </c>
      <c r="Z38" s="34">
        <f>+IF(X38&lt;&gt;0,+(Y38/X38)*100,0)</f>
        <v>-29.236082578962918</v>
      </c>
      <c r="AA38" s="35">
        <f>+AA17+AA27+AA36</f>
        <v>-97823220</v>
      </c>
    </row>
    <row r="39" spans="1:27" ht="13.5" x14ac:dyDescent="0.25">
      <c r="A39" s="23" t="s">
        <v>60</v>
      </c>
      <c r="B39" s="17"/>
      <c r="C39" s="32">
        <v>-645699639</v>
      </c>
      <c r="D39" s="32"/>
      <c r="E39" s="33"/>
      <c r="F39" s="2"/>
      <c r="G39" s="2">
        <v>-882932336</v>
      </c>
      <c r="H39" s="2">
        <f>+G40+H60</f>
        <v>-686603160</v>
      </c>
      <c r="I39" s="2">
        <f>+H40+I60</f>
        <v>-717039330</v>
      </c>
      <c r="J39" s="2">
        <f>+G39</f>
        <v>-882932336</v>
      </c>
      <c r="K39" s="2">
        <f>+I40+K60</f>
        <v>-755258650</v>
      </c>
      <c r="L39" s="2">
        <f>+K40+L60</f>
        <v>-755258650</v>
      </c>
      <c r="M39" s="2">
        <f>+L40+M60</f>
        <v>-755258650</v>
      </c>
      <c r="N39" s="2">
        <f>+K39</f>
        <v>-755258650</v>
      </c>
      <c r="O39" s="2">
        <f>+M40+O60</f>
        <v>-755258650</v>
      </c>
      <c r="P39" s="2">
        <f>+O40+P60</f>
        <v>-755258650</v>
      </c>
      <c r="Q39" s="2">
        <f>+P40+Q60</f>
        <v>-755258650</v>
      </c>
      <c r="R39" s="2">
        <f>+O39</f>
        <v>-755258650</v>
      </c>
      <c r="S39" s="2">
        <f>+Q40+S60</f>
        <v>-755258650</v>
      </c>
      <c r="T39" s="2">
        <f>+S40+T60</f>
        <v>-755258650</v>
      </c>
      <c r="U39" s="2">
        <f>+T40+U60</f>
        <v>-755258650</v>
      </c>
      <c r="V39" s="2">
        <f>+S39</f>
        <v>-755258650</v>
      </c>
      <c r="W39" s="2">
        <f>+G39</f>
        <v>-882932336</v>
      </c>
      <c r="X39" s="2"/>
      <c r="Y39" s="2">
        <f>+W39-X39</f>
        <v>-882932336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-986596301</v>
      </c>
      <c r="D40" s="43">
        <f t="shared" ref="D40:AA40" si="4">+D38+D39</f>
        <v>0</v>
      </c>
      <c r="E40" s="44">
        <f t="shared" si="4"/>
        <v>-97823220</v>
      </c>
      <c r="F40" s="45">
        <f t="shared" si="4"/>
        <v>-97823220</v>
      </c>
      <c r="G40" s="45">
        <f t="shared" si="4"/>
        <v>-690627747</v>
      </c>
      <c r="H40" s="45">
        <f t="shared" si="4"/>
        <v>-717039330</v>
      </c>
      <c r="I40" s="45">
        <f t="shared" si="4"/>
        <v>-755258650</v>
      </c>
      <c r="J40" s="45">
        <f>+I40</f>
        <v>-755258650</v>
      </c>
      <c r="K40" s="45">
        <f t="shared" si="4"/>
        <v>-755258650</v>
      </c>
      <c r="L40" s="45">
        <f t="shared" si="4"/>
        <v>-755258650</v>
      </c>
      <c r="M40" s="45">
        <f t="shared" si="4"/>
        <v>-755258650</v>
      </c>
      <c r="N40" s="45">
        <f>+M40</f>
        <v>-755258650</v>
      </c>
      <c r="O40" s="45">
        <f t="shared" si="4"/>
        <v>-755258650</v>
      </c>
      <c r="P40" s="45">
        <f t="shared" si="4"/>
        <v>-755258650</v>
      </c>
      <c r="Q40" s="45">
        <f t="shared" si="4"/>
        <v>-755258650</v>
      </c>
      <c r="R40" s="45">
        <f>+Q40</f>
        <v>-755258650</v>
      </c>
      <c r="S40" s="45">
        <f t="shared" si="4"/>
        <v>-755258650</v>
      </c>
      <c r="T40" s="45">
        <f t="shared" si="4"/>
        <v>-755258650</v>
      </c>
      <c r="U40" s="45">
        <f t="shared" si="4"/>
        <v>-755258650</v>
      </c>
      <c r="V40" s="45">
        <f>+U40</f>
        <v>-755258650</v>
      </c>
      <c r="W40" s="45">
        <f>+V40</f>
        <v>-755258650</v>
      </c>
      <c r="X40" s="45">
        <f t="shared" si="4"/>
        <v>174734672</v>
      </c>
      <c r="Y40" s="45">
        <f t="shared" si="4"/>
        <v>-934017909</v>
      </c>
      <c r="Z40" s="46">
        <f>+IF(X40&lt;&gt;0,+(Y40/X40)*100,0)</f>
        <v>-534.5349599534544</v>
      </c>
      <c r="AA40" s="47">
        <f t="shared" si="4"/>
        <v>-97823220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-882932336</v>
      </c>
      <c r="H60">
        <v>4024587</v>
      </c>
      <c r="J60">
        <v>-882932336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-41324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-41324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-41324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-41324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273152433</v>
      </c>
      <c r="D7" s="18"/>
      <c r="E7" s="19">
        <v>332697860</v>
      </c>
      <c r="F7" s="20">
        <v>332697860</v>
      </c>
      <c r="G7" s="20">
        <v>24714487</v>
      </c>
      <c r="H7" s="20">
        <v>27738119</v>
      </c>
      <c r="I7" s="20">
        <v>18342591</v>
      </c>
      <c r="J7" s="20">
        <v>70795197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70795197</v>
      </c>
      <c r="X7" s="20">
        <v>83174496</v>
      </c>
      <c r="Y7" s="20">
        <v>-12379299</v>
      </c>
      <c r="Z7" s="21">
        <v>-14.883527517858358</v>
      </c>
      <c r="AA7" s="22">
        <v>332697860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152018</v>
      </c>
      <c r="F8" s="20">
        <v>152018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38001</v>
      </c>
      <c r="Y8" s="20">
        <v>-38001</v>
      </c>
      <c r="Z8" s="21">
        <v>-100</v>
      </c>
      <c r="AA8" s="22">
        <v>152018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20975340</v>
      </c>
      <c r="F9" s="20">
        <v>20975340</v>
      </c>
      <c r="G9" s="20">
        <v>8390156</v>
      </c>
      <c r="H9" s="20"/>
      <c r="I9" s="20"/>
      <c r="J9" s="20">
        <v>8390156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8390156</v>
      </c>
      <c r="X9" s="20">
        <v>5243835</v>
      </c>
      <c r="Y9" s="20">
        <v>3146321</v>
      </c>
      <c r="Z9" s="21">
        <v>60.000381400253822</v>
      </c>
      <c r="AA9" s="22">
        <v>20975340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242273060</v>
      </c>
      <c r="F10" s="20">
        <v>242273060</v>
      </c>
      <c r="G10" s="20">
        <v>35506110</v>
      </c>
      <c r="H10" s="20">
        <v>36000000</v>
      </c>
      <c r="I10" s="20"/>
      <c r="J10" s="20">
        <v>71506110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71506110</v>
      </c>
      <c r="X10" s="20">
        <v>60568263</v>
      </c>
      <c r="Y10" s="20">
        <v>10937847</v>
      </c>
      <c r="Z10" s="21">
        <v>18.05871005414172</v>
      </c>
      <c r="AA10" s="22">
        <v>242273060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20556192</v>
      </c>
      <c r="F11" s="20">
        <v>20556192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5139048</v>
      </c>
      <c r="Y11" s="20">
        <v>-5139048</v>
      </c>
      <c r="Z11" s="21">
        <v>-100</v>
      </c>
      <c r="AA11" s="22">
        <v>20556192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-427985793</v>
      </c>
      <c r="D14" s="18"/>
      <c r="E14" s="19">
        <v>-476523389</v>
      </c>
      <c r="F14" s="20">
        <v>-476523389</v>
      </c>
      <c r="G14" s="20">
        <v>-33758984</v>
      </c>
      <c r="H14" s="20">
        <v>-47809322</v>
      </c>
      <c r="I14" s="20">
        <v>-43116559</v>
      </c>
      <c r="J14" s="20">
        <v>-124684865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-124684865</v>
      </c>
      <c r="X14" s="20">
        <v>-119130846</v>
      </c>
      <c r="Y14" s="20">
        <v>-5554019</v>
      </c>
      <c r="Z14" s="21">
        <v>4.6621166444163418</v>
      </c>
      <c r="AA14" s="22">
        <v>-476523389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-154833360</v>
      </c>
      <c r="D17" s="26">
        <f>SUM(D6:D16)</f>
        <v>0</v>
      </c>
      <c r="E17" s="27">
        <f t="shared" si="0"/>
        <v>140131081</v>
      </c>
      <c r="F17" s="28">
        <f t="shared" si="0"/>
        <v>140131081</v>
      </c>
      <c r="G17" s="28">
        <f t="shared" si="0"/>
        <v>34851769</v>
      </c>
      <c r="H17" s="28">
        <f t="shared" si="0"/>
        <v>15928797</v>
      </c>
      <c r="I17" s="28">
        <f t="shared" si="0"/>
        <v>-24773968</v>
      </c>
      <c r="J17" s="28">
        <f t="shared" si="0"/>
        <v>26006598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26006598</v>
      </c>
      <c r="X17" s="28">
        <f t="shared" si="0"/>
        <v>35032797</v>
      </c>
      <c r="Y17" s="28">
        <f t="shared" si="0"/>
        <v>-9026199</v>
      </c>
      <c r="Z17" s="29">
        <f>+IF(X17&lt;&gt;0,+(Y17/X17)*100,0)</f>
        <v>-25.764996725782414</v>
      </c>
      <c r="AA17" s="30">
        <f>SUM(AA6:AA16)</f>
        <v>140131081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-341865032</v>
      </c>
      <c r="D26" s="18"/>
      <c r="E26" s="19">
        <v>-234528615</v>
      </c>
      <c r="F26" s="20">
        <v>-246885066</v>
      </c>
      <c r="G26" s="20">
        <v>-4457505</v>
      </c>
      <c r="H26" s="20">
        <v>-33323881</v>
      </c>
      <c r="I26" s="20">
        <v>-23949322</v>
      </c>
      <c r="J26" s="20">
        <v>-61730708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-61730708</v>
      </c>
      <c r="X26" s="20">
        <v>-60878787</v>
      </c>
      <c r="Y26" s="20">
        <v>-851921</v>
      </c>
      <c r="Z26" s="21">
        <v>1.3993724940675971</v>
      </c>
      <c r="AA26" s="22">
        <v>-246885066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-341865032</v>
      </c>
      <c r="D27" s="26">
        <f>SUM(D21:D26)</f>
        <v>0</v>
      </c>
      <c r="E27" s="27">
        <f t="shared" si="1"/>
        <v>-234528615</v>
      </c>
      <c r="F27" s="28">
        <f t="shared" si="1"/>
        <v>-246885066</v>
      </c>
      <c r="G27" s="28">
        <f t="shared" si="1"/>
        <v>-4457505</v>
      </c>
      <c r="H27" s="28">
        <f t="shared" si="1"/>
        <v>-33323881</v>
      </c>
      <c r="I27" s="28">
        <f t="shared" si="1"/>
        <v>-23949322</v>
      </c>
      <c r="J27" s="28">
        <f t="shared" si="1"/>
        <v>-61730708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-61730708</v>
      </c>
      <c r="X27" s="28">
        <f t="shared" si="1"/>
        <v>-60878787</v>
      </c>
      <c r="Y27" s="28">
        <f t="shared" si="1"/>
        <v>-851921</v>
      </c>
      <c r="Z27" s="29">
        <f>+IF(X27&lt;&gt;0,+(Y27/X27)*100,0)</f>
        <v>1.3993724940675971</v>
      </c>
      <c r="AA27" s="30">
        <f>SUM(AA21:AA26)</f>
        <v>-246885066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-496698392</v>
      </c>
      <c r="D38" s="32">
        <f>+D17+D27+D36</f>
        <v>0</v>
      </c>
      <c r="E38" s="33">
        <f t="shared" si="3"/>
        <v>-94397534</v>
      </c>
      <c r="F38" s="2">
        <f t="shared" si="3"/>
        <v>-106753985</v>
      </c>
      <c r="G38" s="2">
        <f t="shared" si="3"/>
        <v>30394264</v>
      </c>
      <c r="H38" s="2">
        <f t="shared" si="3"/>
        <v>-17395084</v>
      </c>
      <c r="I38" s="2">
        <f t="shared" si="3"/>
        <v>-48723290</v>
      </c>
      <c r="J38" s="2">
        <f t="shared" si="3"/>
        <v>-35724110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-35724110</v>
      </c>
      <c r="X38" s="2">
        <f t="shared" si="3"/>
        <v>-25845990</v>
      </c>
      <c r="Y38" s="2">
        <f t="shared" si="3"/>
        <v>-9878120</v>
      </c>
      <c r="Z38" s="34">
        <f>+IF(X38&lt;&gt;0,+(Y38/X38)*100,0)</f>
        <v>38.219158948835002</v>
      </c>
      <c r="AA38" s="35">
        <f>+AA17+AA27+AA36</f>
        <v>-106753985</v>
      </c>
    </row>
    <row r="39" spans="1:27" ht="13.5" x14ac:dyDescent="0.25">
      <c r="A39" s="23" t="s">
        <v>60</v>
      </c>
      <c r="B39" s="17"/>
      <c r="C39" s="32">
        <v>-1917425849</v>
      </c>
      <c r="D39" s="32"/>
      <c r="E39" s="33">
        <v>-1917425848</v>
      </c>
      <c r="F39" s="2">
        <v>-1917425848</v>
      </c>
      <c r="G39" s="2">
        <v>-2439649147</v>
      </c>
      <c r="H39" s="2">
        <f>+G40+H60</f>
        <v>-2409254883</v>
      </c>
      <c r="I39" s="2">
        <f>+H40+I60</f>
        <v>-2426649967</v>
      </c>
      <c r="J39" s="2">
        <f>+G39</f>
        <v>-2439649147</v>
      </c>
      <c r="K39" s="2">
        <f>+I40+K60</f>
        <v>-2475373257</v>
      </c>
      <c r="L39" s="2">
        <f>+K40+L60</f>
        <v>-2475373257</v>
      </c>
      <c r="M39" s="2">
        <f>+L40+M60</f>
        <v>-2475373257</v>
      </c>
      <c r="N39" s="2">
        <f>+K39</f>
        <v>-2475373257</v>
      </c>
      <c r="O39" s="2">
        <f>+M40+O60</f>
        <v>-2475373257</v>
      </c>
      <c r="P39" s="2">
        <f>+O40+P60</f>
        <v>-2475373257</v>
      </c>
      <c r="Q39" s="2">
        <f>+P40+Q60</f>
        <v>-2475373257</v>
      </c>
      <c r="R39" s="2">
        <f>+O39</f>
        <v>-2475373257</v>
      </c>
      <c r="S39" s="2">
        <f>+Q40+S60</f>
        <v>-2475373257</v>
      </c>
      <c r="T39" s="2">
        <f>+S40+T60</f>
        <v>-2475373257</v>
      </c>
      <c r="U39" s="2">
        <f>+T40+U60</f>
        <v>-2475373257</v>
      </c>
      <c r="V39" s="2">
        <f>+S39</f>
        <v>-2475373257</v>
      </c>
      <c r="W39" s="2">
        <f>+G39</f>
        <v>-2439649147</v>
      </c>
      <c r="X39" s="2">
        <v>-1917425848</v>
      </c>
      <c r="Y39" s="2">
        <f>+W39-X39</f>
        <v>-522223299</v>
      </c>
      <c r="Z39" s="34">
        <f>+IF(X39&lt;&gt;0,+(Y39/X39)*100,0)</f>
        <v>27.23564509911624</v>
      </c>
      <c r="AA39" s="35">
        <v>-1917425848</v>
      </c>
    </row>
    <row r="40" spans="1:27" ht="13.5" x14ac:dyDescent="0.25">
      <c r="A40" s="41" t="s">
        <v>62</v>
      </c>
      <c r="B40" s="42" t="s">
        <v>61</v>
      </c>
      <c r="C40" s="43">
        <f>+C38+C39</f>
        <v>-2414124241</v>
      </c>
      <c r="D40" s="43">
        <f t="shared" ref="D40:AA40" si="4">+D38+D39</f>
        <v>0</v>
      </c>
      <c r="E40" s="44">
        <f t="shared" si="4"/>
        <v>-2011823382</v>
      </c>
      <c r="F40" s="45">
        <f t="shared" si="4"/>
        <v>-2024179833</v>
      </c>
      <c r="G40" s="45">
        <f t="shared" si="4"/>
        <v>-2409254883</v>
      </c>
      <c r="H40" s="45">
        <f t="shared" si="4"/>
        <v>-2426649967</v>
      </c>
      <c r="I40" s="45">
        <f t="shared" si="4"/>
        <v>-2475373257</v>
      </c>
      <c r="J40" s="45">
        <f>+I40</f>
        <v>-2475373257</v>
      </c>
      <c r="K40" s="45">
        <f t="shared" si="4"/>
        <v>-2475373257</v>
      </c>
      <c r="L40" s="45">
        <f t="shared" si="4"/>
        <v>-2475373257</v>
      </c>
      <c r="M40" s="45">
        <f t="shared" si="4"/>
        <v>-2475373257</v>
      </c>
      <c r="N40" s="45">
        <f>+M40</f>
        <v>-2475373257</v>
      </c>
      <c r="O40" s="45">
        <f t="shared" si="4"/>
        <v>-2475373257</v>
      </c>
      <c r="P40" s="45">
        <f t="shared" si="4"/>
        <v>-2475373257</v>
      </c>
      <c r="Q40" s="45">
        <f t="shared" si="4"/>
        <v>-2475373257</v>
      </c>
      <c r="R40" s="45">
        <f>+Q40</f>
        <v>-2475373257</v>
      </c>
      <c r="S40" s="45">
        <f t="shared" si="4"/>
        <v>-2475373257</v>
      </c>
      <c r="T40" s="45">
        <f t="shared" si="4"/>
        <v>-2475373257</v>
      </c>
      <c r="U40" s="45">
        <f t="shared" si="4"/>
        <v>-2475373257</v>
      </c>
      <c r="V40" s="45">
        <f>+U40</f>
        <v>-2475373257</v>
      </c>
      <c r="W40" s="45">
        <f>+V40</f>
        <v>-2475373257</v>
      </c>
      <c r="X40" s="45">
        <f t="shared" si="4"/>
        <v>-1943271838</v>
      </c>
      <c r="Y40" s="45">
        <f t="shared" si="4"/>
        <v>-532101419</v>
      </c>
      <c r="Z40" s="46">
        <f>+IF(X40&lt;&gt;0,+(Y40/X40)*100,0)</f>
        <v>27.381728515534636</v>
      </c>
      <c r="AA40" s="47">
        <f t="shared" si="4"/>
        <v>-2024179833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-2439649147</v>
      </c>
      <c r="J60">
        <v>-2439649147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289464000</v>
      </c>
      <c r="F9" s="20">
        <v>289464000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72365994</v>
      </c>
      <c r="Y9" s="20">
        <v>-72365994</v>
      </c>
      <c r="Z9" s="21">
        <v>-100</v>
      </c>
      <c r="AA9" s="22">
        <v>289464000</v>
      </c>
    </row>
    <row r="10" spans="1:27" ht="13.5" x14ac:dyDescent="0.25">
      <c r="A10" s="23" t="s">
        <v>38</v>
      </c>
      <c r="B10" s="17" t="s">
        <v>6</v>
      </c>
      <c r="C10" s="18">
        <v>454419000</v>
      </c>
      <c r="D10" s="18"/>
      <c r="E10" s="19">
        <v>351262000</v>
      </c>
      <c r="F10" s="20">
        <v>351262000</v>
      </c>
      <c r="G10" s="20">
        <v>120222000</v>
      </c>
      <c r="H10" s="20"/>
      <c r="I10" s="20"/>
      <c r="J10" s="20">
        <v>120222000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120222000</v>
      </c>
      <c r="X10" s="20">
        <v>35439603</v>
      </c>
      <c r="Y10" s="20">
        <v>84782397</v>
      </c>
      <c r="Z10" s="21">
        <v>239.2306623750836</v>
      </c>
      <c r="AA10" s="22">
        <v>351262000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-101887540</v>
      </c>
      <c r="D14" s="18"/>
      <c r="E14" s="19">
        <v>-287723000</v>
      </c>
      <c r="F14" s="20">
        <v>-287723000</v>
      </c>
      <c r="G14" s="20"/>
      <c r="H14" s="20">
        <v>-7059931</v>
      </c>
      <c r="I14" s="20">
        <v>-10316671</v>
      </c>
      <c r="J14" s="20">
        <v>-17376602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-17376602</v>
      </c>
      <c r="X14" s="20">
        <v>-44753018</v>
      </c>
      <c r="Y14" s="20">
        <v>27376416</v>
      </c>
      <c r="Z14" s="21">
        <v>-61.172223066609718</v>
      </c>
      <c r="AA14" s="22">
        <v>-287723000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352531460</v>
      </c>
      <c r="D17" s="26">
        <f>SUM(D6:D16)</f>
        <v>0</v>
      </c>
      <c r="E17" s="27">
        <f t="shared" si="0"/>
        <v>353003000</v>
      </c>
      <c r="F17" s="28">
        <f t="shared" si="0"/>
        <v>353003000</v>
      </c>
      <c r="G17" s="28">
        <f t="shared" si="0"/>
        <v>120222000</v>
      </c>
      <c r="H17" s="28">
        <f t="shared" si="0"/>
        <v>-7059931</v>
      </c>
      <c r="I17" s="28">
        <f t="shared" si="0"/>
        <v>-10316671</v>
      </c>
      <c r="J17" s="28">
        <f t="shared" si="0"/>
        <v>102845398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102845398</v>
      </c>
      <c r="X17" s="28">
        <f t="shared" si="0"/>
        <v>63052579</v>
      </c>
      <c r="Y17" s="28">
        <f t="shared" si="0"/>
        <v>39792819</v>
      </c>
      <c r="Z17" s="29">
        <f>+IF(X17&lt;&gt;0,+(Y17/X17)*100,0)</f>
        <v>63.110533512039211</v>
      </c>
      <c r="AA17" s="30">
        <f>SUM(AA6:AA16)</f>
        <v>353003000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-449417491</v>
      </c>
      <c r="D26" s="18"/>
      <c r="E26" s="19">
        <v>-365045000</v>
      </c>
      <c r="F26" s="20">
        <v>-365045000</v>
      </c>
      <c r="G26" s="20">
        <v>-44270196</v>
      </c>
      <c r="H26" s="20">
        <v>-13779212</v>
      </c>
      <c r="I26" s="20">
        <v>-45770426</v>
      </c>
      <c r="J26" s="20">
        <v>-103819834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-103819834</v>
      </c>
      <c r="X26" s="20">
        <v>-89525206</v>
      </c>
      <c r="Y26" s="20">
        <v>-14294628</v>
      </c>
      <c r="Z26" s="21">
        <v>15.967154546396687</v>
      </c>
      <c r="AA26" s="22">
        <v>-365045000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-449417491</v>
      </c>
      <c r="D27" s="26">
        <f>SUM(D21:D26)</f>
        <v>0</v>
      </c>
      <c r="E27" s="27">
        <f t="shared" si="1"/>
        <v>-365045000</v>
      </c>
      <c r="F27" s="28">
        <f t="shared" si="1"/>
        <v>-365045000</v>
      </c>
      <c r="G27" s="28">
        <f t="shared" si="1"/>
        <v>-44270196</v>
      </c>
      <c r="H27" s="28">
        <f t="shared" si="1"/>
        <v>-13779212</v>
      </c>
      <c r="I27" s="28">
        <f t="shared" si="1"/>
        <v>-45770426</v>
      </c>
      <c r="J27" s="28">
        <f t="shared" si="1"/>
        <v>-103819834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-103819834</v>
      </c>
      <c r="X27" s="28">
        <f t="shared" si="1"/>
        <v>-89525206</v>
      </c>
      <c r="Y27" s="28">
        <f t="shared" si="1"/>
        <v>-14294628</v>
      </c>
      <c r="Z27" s="29">
        <f>+IF(X27&lt;&gt;0,+(Y27/X27)*100,0)</f>
        <v>15.967154546396687</v>
      </c>
      <c r="AA27" s="30">
        <f>SUM(AA21:AA26)</f>
        <v>-365045000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-96886031</v>
      </c>
      <c r="D38" s="32">
        <f>+D17+D27+D36</f>
        <v>0</v>
      </c>
      <c r="E38" s="33">
        <f t="shared" si="3"/>
        <v>-12042000</v>
      </c>
      <c r="F38" s="2">
        <f t="shared" si="3"/>
        <v>-12042000</v>
      </c>
      <c r="G38" s="2">
        <f t="shared" si="3"/>
        <v>75951804</v>
      </c>
      <c r="H38" s="2">
        <f t="shared" si="3"/>
        <v>-20839143</v>
      </c>
      <c r="I38" s="2">
        <f t="shared" si="3"/>
        <v>-56087097</v>
      </c>
      <c r="J38" s="2">
        <f t="shared" si="3"/>
        <v>-974436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-974436</v>
      </c>
      <c r="X38" s="2">
        <f t="shared" si="3"/>
        <v>-26472627</v>
      </c>
      <c r="Y38" s="2">
        <f t="shared" si="3"/>
        <v>25498191</v>
      </c>
      <c r="Z38" s="34">
        <f>+IF(X38&lt;&gt;0,+(Y38/X38)*100,0)</f>
        <v>-96.319080837727213</v>
      </c>
      <c r="AA38" s="35">
        <f>+AA17+AA27+AA36</f>
        <v>-12042000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75951804</v>
      </c>
      <c r="I39" s="2">
        <f>+H40+I60</f>
        <v>55112661</v>
      </c>
      <c r="J39" s="2">
        <f>+G39</f>
        <v>0</v>
      </c>
      <c r="K39" s="2">
        <f>+I40+K60</f>
        <v>-974436</v>
      </c>
      <c r="L39" s="2">
        <f>+K40+L60</f>
        <v>-974436</v>
      </c>
      <c r="M39" s="2">
        <f>+L40+M60</f>
        <v>-974436</v>
      </c>
      <c r="N39" s="2">
        <f>+K39</f>
        <v>-974436</v>
      </c>
      <c r="O39" s="2">
        <f>+M40+O60</f>
        <v>-974436</v>
      </c>
      <c r="P39" s="2">
        <f>+O40+P60</f>
        <v>-974436</v>
      </c>
      <c r="Q39" s="2">
        <f>+P40+Q60</f>
        <v>-974436</v>
      </c>
      <c r="R39" s="2">
        <f>+O39</f>
        <v>-974436</v>
      </c>
      <c r="S39" s="2">
        <f>+Q40+S60</f>
        <v>-974436</v>
      </c>
      <c r="T39" s="2">
        <f>+S40+T60</f>
        <v>-974436</v>
      </c>
      <c r="U39" s="2">
        <f>+T40+U60</f>
        <v>-974436</v>
      </c>
      <c r="V39" s="2">
        <f>+S39</f>
        <v>-974436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-96886031</v>
      </c>
      <c r="D40" s="43">
        <f t="shared" ref="D40:AA40" si="4">+D38+D39</f>
        <v>0</v>
      </c>
      <c r="E40" s="44">
        <f t="shared" si="4"/>
        <v>-12042000</v>
      </c>
      <c r="F40" s="45">
        <f t="shared" si="4"/>
        <v>-12042000</v>
      </c>
      <c r="G40" s="45">
        <f t="shared" si="4"/>
        <v>75951804</v>
      </c>
      <c r="H40" s="45">
        <f t="shared" si="4"/>
        <v>55112661</v>
      </c>
      <c r="I40" s="45">
        <f t="shared" si="4"/>
        <v>-974436</v>
      </c>
      <c r="J40" s="45">
        <f>+I40</f>
        <v>-974436</v>
      </c>
      <c r="K40" s="45">
        <f t="shared" si="4"/>
        <v>-974436</v>
      </c>
      <c r="L40" s="45">
        <f t="shared" si="4"/>
        <v>-974436</v>
      </c>
      <c r="M40" s="45">
        <f t="shared" si="4"/>
        <v>-974436</v>
      </c>
      <c r="N40" s="45">
        <f>+M40</f>
        <v>-974436</v>
      </c>
      <c r="O40" s="45">
        <f t="shared" si="4"/>
        <v>-974436</v>
      </c>
      <c r="P40" s="45">
        <f t="shared" si="4"/>
        <v>-974436</v>
      </c>
      <c r="Q40" s="45">
        <f t="shared" si="4"/>
        <v>-974436</v>
      </c>
      <c r="R40" s="45">
        <f>+Q40</f>
        <v>-974436</v>
      </c>
      <c r="S40" s="45">
        <f t="shared" si="4"/>
        <v>-974436</v>
      </c>
      <c r="T40" s="45">
        <f t="shared" si="4"/>
        <v>-974436</v>
      </c>
      <c r="U40" s="45">
        <f t="shared" si="4"/>
        <v>-974436</v>
      </c>
      <c r="V40" s="45">
        <f>+U40</f>
        <v>-974436</v>
      </c>
      <c r="W40" s="45">
        <f>+V40</f>
        <v>-974436</v>
      </c>
      <c r="X40" s="45">
        <f t="shared" si="4"/>
        <v>-26472627</v>
      </c>
      <c r="Y40" s="45">
        <f t="shared" si="4"/>
        <v>25498191</v>
      </c>
      <c r="Z40" s="46">
        <f>+IF(X40&lt;&gt;0,+(Y40/X40)*100,0)</f>
        <v>-96.319080837727213</v>
      </c>
      <c r="AA40" s="47">
        <f t="shared" si="4"/>
        <v>-12042000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39428549</v>
      </c>
      <c r="D7" s="18"/>
      <c r="E7" s="19">
        <v>58070313</v>
      </c>
      <c r="F7" s="20">
        <v>58070313</v>
      </c>
      <c r="G7" s="20">
        <v>2557804</v>
      </c>
      <c r="H7" s="20">
        <v>3614119</v>
      </c>
      <c r="I7" s="20">
        <v>1389638</v>
      </c>
      <c r="J7" s="20">
        <v>7561561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7561561</v>
      </c>
      <c r="X7" s="20">
        <v>14517579</v>
      </c>
      <c r="Y7" s="20">
        <v>-6956018</v>
      </c>
      <c r="Z7" s="21">
        <v>-47.914449096505692</v>
      </c>
      <c r="AA7" s="22">
        <v>58070313</v>
      </c>
    </row>
    <row r="8" spans="1:27" ht="13.5" x14ac:dyDescent="0.25">
      <c r="A8" s="23" t="s">
        <v>36</v>
      </c>
      <c r="B8" s="17" t="s">
        <v>32</v>
      </c>
      <c r="C8" s="18">
        <v>3105</v>
      </c>
      <c r="D8" s="18"/>
      <c r="E8" s="19"/>
      <c r="F8" s="20"/>
      <c r="G8" s="20">
        <v>18</v>
      </c>
      <c r="H8" s="20"/>
      <c r="I8" s="20">
        <v>5177</v>
      </c>
      <c r="J8" s="20">
        <v>5195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5195</v>
      </c>
      <c r="X8" s="20"/>
      <c r="Y8" s="20">
        <v>5195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-35960274</v>
      </c>
      <c r="D14" s="18"/>
      <c r="E14" s="19">
        <v>-102083188</v>
      </c>
      <c r="F14" s="20">
        <v>-102083188</v>
      </c>
      <c r="G14" s="20">
        <v>-3713651</v>
      </c>
      <c r="H14" s="20">
        <v>-1135132</v>
      </c>
      <c r="I14" s="20">
        <v>-1083426</v>
      </c>
      <c r="J14" s="20">
        <v>-5932209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-5932209</v>
      </c>
      <c r="X14" s="20">
        <v>-25520796</v>
      </c>
      <c r="Y14" s="20">
        <v>19588587</v>
      </c>
      <c r="Z14" s="21">
        <v>-76.755391955642764</v>
      </c>
      <c r="AA14" s="22">
        <v>-102083188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3471380</v>
      </c>
      <c r="D17" s="26">
        <f>SUM(D6:D16)</f>
        <v>0</v>
      </c>
      <c r="E17" s="27">
        <f t="shared" si="0"/>
        <v>-44012875</v>
      </c>
      <c r="F17" s="28">
        <f t="shared" si="0"/>
        <v>-44012875</v>
      </c>
      <c r="G17" s="28">
        <f t="shared" si="0"/>
        <v>-1155829</v>
      </c>
      <c r="H17" s="28">
        <f t="shared" si="0"/>
        <v>2478987</v>
      </c>
      <c r="I17" s="28">
        <f t="shared" si="0"/>
        <v>311389</v>
      </c>
      <c r="J17" s="28">
        <f t="shared" si="0"/>
        <v>1634547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1634547</v>
      </c>
      <c r="X17" s="28">
        <f t="shared" si="0"/>
        <v>-11003217</v>
      </c>
      <c r="Y17" s="28">
        <f t="shared" si="0"/>
        <v>12637764</v>
      </c>
      <c r="Z17" s="29">
        <f>+IF(X17&lt;&gt;0,+(Y17/X17)*100,0)</f>
        <v>-114.85517371874062</v>
      </c>
      <c r="AA17" s="30">
        <f>SUM(AA6:AA16)</f>
        <v>-44012875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-5591313</v>
      </c>
      <c r="D26" s="18"/>
      <c r="E26" s="19">
        <v>-27290000</v>
      </c>
      <c r="F26" s="20">
        <v>-27290000</v>
      </c>
      <c r="G26" s="20">
        <v>-389266</v>
      </c>
      <c r="H26" s="20"/>
      <c r="I26" s="20"/>
      <c r="J26" s="20">
        <v>-389266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-389266</v>
      </c>
      <c r="X26" s="20">
        <v>-6822498</v>
      </c>
      <c r="Y26" s="20">
        <v>6433232</v>
      </c>
      <c r="Z26" s="21">
        <v>-94.294377220777491</v>
      </c>
      <c r="AA26" s="22">
        <v>-27290000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-5591313</v>
      </c>
      <c r="D27" s="26">
        <f>SUM(D21:D26)</f>
        <v>0</v>
      </c>
      <c r="E27" s="27">
        <f t="shared" si="1"/>
        <v>-27290000</v>
      </c>
      <c r="F27" s="28">
        <f t="shared" si="1"/>
        <v>-27290000</v>
      </c>
      <c r="G27" s="28">
        <f t="shared" si="1"/>
        <v>-389266</v>
      </c>
      <c r="H27" s="28">
        <f t="shared" si="1"/>
        <v>0</v>
      </c>
      <c r="I27" s="28">
        <f t="shared" si="1"/>
        <v>0</v>
      </c>
      <c r="J27" s="28">
        <f t="shared" si="1"/>
        <v>-389266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-389266</v>
      </c>
      <c r="X27" s="28">
        <f t="shared" si="1"/>
        <v>-6822498</v>
      </c>
      <c r="Y27" s="28">
        <f t="shared" si="1"/>
        <v>6433232</v>
      </c>
      <c r="Z27" s="29">
        <f>+IF(X27&lt;&gt;0,+(Y27/X27)*100,0)</f>
        <v>-94.294377220777491</v>
      </c>
      <c r="AA27" s="30">
        <f>SUM(AA21:AA26)</f>
        <v>-27290000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-2119933</v>
      </c>
      <c r="D38" s="32">
        <f>+D17+D27+D36</f>
        <v>0</v>
      </c>
      <c r="E38" s="33">
        <f t="shared" si="3"/>
        <v>-71302875</v>
      </c>
      <c r="F38" s="2">
        <f t="shared" si="3"/>
        <v>-71302875</v>
      </c>
      <c r="G38" s="2">
        <f t="shared" si="3"/>
        <v>-1545095</v>
      </c>
      <c r="H38" s="2">
        <f t="shared" si="3"/>
        <v>2478987</v>
      </c>
      <c r="I38" s="2">
        <f t="shared" si="3"/>
        <v>311389</v>
      </c>
      <c r="J38" s="2">
        <f t="shared" si="3"/>
        <v>1245281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1245281</v>
      </c>
      <c r="X38" s="2">
        <f t="shared" si="3"/>
        <v>-17825715</v>
      </c>
      <c r="Y38" s="2">
        <f t="shared" si="3"/>
        <v>19070996</v>
      </c>
      <c r="Z38" s="34">
        <f>+IF(X38&lt;&gt;0,+(Y38/X38)*100,0)</f>
        <v>-106.98586844903556</v>
      </c>
      <c r="AA38" s="35">
        <f>+AA17+AA27+AA36</f>
        <v>-71302875</v>
      </c>
    </row>
    <row r="39" spans="1:27" ht="13.5" x14ac:dyDescent="0.25">
      <c r="A39" s="23" t="s">
        <v>60</v>
      </c>
      <c r="B39" s="17"/>
      <c r="C39" s="32">
        <v>60472316</v>
      </c>
      <c r="D39" s="32"/>
      <c r="E39" s="33"/>
      <c r="F39" s="2"/>
      <c r="G39" s="2">
        <v>63486918</v>
      </c>
      <c r="H39" s="2">
        <f>+G40+H60</f>
        <v>66640814</v>
      </c>
      <c r="I39" s="2">
        <f>+H40+I60</f>
        <v>69119801</v>
      </c>
      <c r="J39" s="2">
        <f>+G39</f>
        <v>63486918</v>
      </c>
      <c r="K39" s="2">
        <f>+I40+K60</f>
        <v>69431190</v>
      </c>
      <c r="L39" s="2">
        <f>+K40+L60</f>
        <v>69431190</v>
      </c>
      <c r="M39" s="2">
        <f>+L40+M60</f>
        <v>69431190</v>
      </c>
      <c r="N39" s="2">
        <f>+K39</f>
        <v>69431190</v>
      </c>
      <c r="O39" s="2">
        <f>+M40+O60</f>
        <v>69431190</v>
      </c>
      <c r="P39" s="2">
        <f>+O40+P60</f>
        <v>69431190</v>
      </c>
      <c r="Q39" s="2">
        <f>+P40+Q60</f>
        <v>69431190</v>
      </c>
      <c r="R39" s="2">
        <f>+O39</f>
        <v>69431190</v>
      </c>
      <c r="S39" s="2">
        <f>+Q40+S60</f>
        <v>69431190</v>
      </c>
      <c r="T39" s="2">
        <f>+S40+T60</f>
        <v>69431190</v>
      </c>
      <c r="U39" s="2">
        <f>+T40+U60</f>
        <v>69431190</v>
      </c>
      <c r="V39" s="2">
        <f>+S39</f>
        <v>69431190</v>
      </c>
      <c r="W39" s="2">
        <f>+G39</f>
        <v>63486918</v>
      </c>
      <c r="X39" s="2"/>
      <c r="Y39" s="2">
        <f>+W39-X39</f>
        <v>63486918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58352383</v>
      </c>
      <c r="D40" s="43">
        <f t="shared" ref="D40:AA40" si="4">+D38+D39</f>
        <v>0</v>
      </c>
      <c r="E40" s="44">
        <f t="shared" si="4"/>
        <v>-71302875</v>
      </c>
      <c r="F40" s="45">
        <f t="shared" si="4"/>
        <v>-71302875</v>
      </c>
      <c r="G40" s="45">
        <f t="shared" si="4"/>
        <v>61941823</v>
      </c>
      <c r="H40" s="45">
        <f t="shared" si="4"/>
        <v>69119801</v>
      </c>
      <c r="I40" s="45">
        <f t="shared" si="4"/>
        <v>69431190</v>
      </c>
      <c r="J40" s="45">
        <f>+I40</f>
        <v>69431190</v>
      </c>
      <c r="K40" s="45">
        <f t="shared" si="4"/>
        <v>69431190</v>
      </c>
      <c r="L40" s="45">
        <f t="shared" si="4"/>
        <v>69431190</v>
      </c>
      <c r="M40" s="45">
        <f t="shared" si="4"/>
        <v>69431190</v>
      </c>
      <c r="N40" s="45">
        <f>+M40</f>
        <v>69431190</v>
      </c>
      <c r="O40" s="45">
        <f t="shared" si="4"/>
        <v>69431190</v>
      </c>
      <c r="P40" s="45">
        <f t="shared" si="4"/>
        <v>69431190</v>
      </c>
      <c r="Q40" s="45">
        <f t="shared" si="4"/>
        <v>69431190</v>
      </c>
      <c r="R40" s="45">
        <f>+Q40</f>
        <v>69431190</v>
      </c>
      <c r="S40" s="45">
        <f t="shared" si="4"/>
        <v>69431190</v>
      </c>
      <c r="T40" s="45">
        <f t="shared" si="4"/>
        <v>69431190</v>
      </c>
      <c r="U40" s="45">
        <f t="shared" si="4"/>
        <v>69431190</v>
      </c>
      <c r="V40" s="45">
        <f>+U40</f>
        <v>69431190</v>
      </c>
      <c r="W40" s="45">
        <f>+V40</f>
        <v>69431190</v>
      </c>
      <c r="X40" s="45">
        <f t="shared" si="4"/>
        <v>-17825715</v>
      </c>
      <c r="Y40" s="45">
        <f t="shared" si="4"/>
        <v>82557914</v>
      </c>
      <c r="Z40" s="46">
        <f>+IF(X40&lt;&gt;0,+(Y40/X40)*100,0)</f>
        <v>-463.13942526288565</v>
      </c>
      <c r="AA40" s="47">
        <f t="shared" si="4"/>
        <v>-71302875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63486918</v>
      </c>
      <c r="H60">
        <v>4698991</v>
      </c>
      <c r="J60">
        <v>63486918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142101000</v>
      </c>
      <c r="F10" s="20">
        <v>142101000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35525250</v>
      </c>
      <c r="Y10" s="20">
        <v>-35525250</v>
      </c>
      <c r="Z10" s="21">
        <v>-100</v>
      </c>
      <c r="AA10" s="22">
        <v>142101000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26639414</v>
      </c>
      <c r="D14" s="18"/>
      <c r="E14" s="19">
        <v>-19458238</v>
      </c>
      <c r="F14" s="20">
        <v>-19458238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-4864560</v>
      </c>
      <c r="Y14" s="20">
        <v>4864560</v>
      </c>
      <c r="Z14" s="21">
        <v>-100</v>
      </c>
      <c r="AA14" s="22">
        <v>-19458238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26639414</v>
      </c>
      <c r="D17" s="26">
        <f>SUM(D6:D16)</f>
        <v>0</v>
      </c>
      <c r="E17" s="27">
        <f t="shared" si="0"/>
        <v>122642762</v>
      </c>
      <c r="F17" s="28">
        <f t="shared" si="0"/>
        <v>122642762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30660690</v>
      </c>
      <c r="Y17" s="28">
        <f t="shared" si="0"/>
        <v>-30660690</v>
      </c>
      <c r="Z17" s="29">
        <f>+IF(X17&lt;&gt;0,+(Y17/X17)*100,0)</f>
        <v>-100</v>
      </c>
      <c r="AA17" s="30">
        <f>SUM(AA6:AA16)</f>
        <v>122642762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>
        <v>-9422400</v>
      </c>
      <c r="F35" s="20">
        <v>-9422400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-2355600</v>
      </c>
      <c r="Y35" s="20">
        <v>2355600</v>
      </c>
      <c r="Z35" s="21">
        <v>-100</v>
      </c>
      <c r="AA35" s="22">
        <v>-9422400</v>
      </c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-9422400</v>
      </c>
      <c r="F36" s="28">
        <f t="shared" si="2"/>
        <v>-9422400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-2355600</v>
      </c>
      <c r="Y36" s="28">
        <f t="shared" si="2"/>
        <v>2355600</v>
      </c>
      <c r="Z36" s="29">
        <f>+IF(X36&lt;&gt;0,+(Y36/X36)*100,0)</f>
        <v>-100</v>
      </c>
      <c r="AA36" s="30">
        <f>SUM(AA31:AA35)</f>
        <v>-9422400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26639414</v>
      </c>
      <c r="D38" s="32">
        <f>+D17+D27+D36</f>
        <v>0</v>
      </c>
      <c r="E38" s="33">
        <f t="shared" si="3"/>
        <v>113220362</v>
      </c>
      <c r="F38" s="2">
        <f t="shared" si="3"/>
        <v>113220362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28305090</v>
      </c>
      <c r="Y38" s="2">
        <f t="shared" si="3"/>
        <v>-28305090</v>
      </c>
      <c r="Z38" s="34">
        <f>+IF(X38&lt;&gt;0,+(Y38/X38)*100,0)</f>
        <v>-100</v>
      </c>
      <c r="AA38" s="35">
        <f>+AA17+AA27+AA36</f>
        <v>113220362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26639414</v>
      </c>
      <c r="D40" s="43">
        <f t="shared" ref="D40:AA40" si="4">+D38+D39</f>
        <v>0</v>
      </c>
      <c r="E40" s="44">
        <f t="shared" si="4"/>
        <v>113220362</v>
      </c>
      <c r="F40" s="45">
        <f t="shared" si="4"/>
        <v>113220362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28305090</v>
      </c>
      <c r="Y40" s="45">
        <f t="shared" si="4"/>
        <v>-28305090</v>
      </c>
      <c r="Z40" s="46">
        <f>+IF(X40&lt;&gt;0,+(Y40/X40)*100,0)</f>
        <v>-100</v>
      </c>
      <c r="AA40" s="47">
        <f t="shared" si="4"/>
        <v>113220362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34224649</v>
      </c>
      <c r="D7" s="18"/>
      <c r="E7" s="19">
        <v>51817741</v>
      </c>
      <c r="F7" s="20">
        <v>51817741</v>
      </c>
      <c r="G7" s="20">
        <v>3474353</v>
      </c>
      <c r="H7" s="20">
        <v>3483709</v>
      </c>
      <c r="I7" s="20">
        <v>3064281</v>
      </c>
      <c r="J7" s="20">
        <v>10022343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10022343</v>
      </c>
      <c r="X7" s="20">
        <v>12954432</v>
      </c>
      <c r="Y7" s="20">
        <v>-2932089</v>
      </c>
      <c r="Z7" s="21">
        <v>-22.633867698715004</v>
      </c>
      <c r="AA7" s="22">
        <v>51817741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1213035</v>
      </c>
      <c r="F8" s="20">
        <v>1213035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303264</v>
      </c>
      <c r="Y8" s="20">
        <v>-303264</v>
      </c>
      <c r="Z8" s="21">
        <v>-100</v>
      </c>
      <c r="AA8" s="22">
        <v>1213035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45000000</v>
      </c>
      <c r="F10" s="20">
        <v>45000000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11250000</v>
      </c>
      <c r="Y10" s="20">
        <v>-11250000</v>
      </c>
      <c r="Z10" s="21">
        <v>-100</v>
      </c>
      <c r="AA10" s="22">
        <v>45000000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14496</v>
      </c>
      <c r="H11" s="20">
        <v>1424</v>
      </c>
      <c r="I11" s="20">
        <v>5686</v>
      </c>
      <c r="J11" s="20">
        <v>21606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21606</v>
      </c>
      <c r="X11" s="20"/>
      <c r="Y11" s="20">
        <v>21606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-35896900</v>
      </c>
      <c r="D14" s="18"/>
      <c r="E14" s="19">
        <v>-61712376</v>
      </c>
      <c r="F14" s="20">
        <v>-61712376</v>
      </c>
      <c r="G14" s="20">
        <v>-6558922</v>
      </c>
      <c r="H14" s="20">
        <v>-909510</v>
      </c>
      <c r="I14" s="20">
        <v>-2483728</v>
      </c>
      <c r="J14" s="20">
        <v>-9952160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-9952160</v>
      </c>
      <c r="X14" s="20">
        <v>-15497094</v>
      </c>
      <c r="Y14" s="20">
        <v>5544934</v>
      </c>
      <c r="Z14" s="21">
        <v>-35.780476004081798</v>
      </c>
      <c r="AA14" s="22">
        <v>-61712376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-1672251</v>
      </c>
      <c r="D17" s="26">
        <f>SUM(D6:D16)</f>
        <v>0</v>
      </c>
      <c r="E17" s="27">
        <f t="shared" si="0"/>
        <v>36318400</v>
      </c>
      <c r="F17" s="28">
        <f t="shared" si="0"/>
        <v>36318400</v>
      </c>
      <c r="G17" s="28">
        <f t="shared" si="0"/>
        <v>-3070073</v>
      </c>
      <c r="H17" s="28">
        <f t="shared" si="0"/>
        <v>2575623</v>
      </c>
      <c r="I17" s="28">
        <f t="shared" si="0"/>
        <v>586239</v>
      </c>
      <c r="J17" s="28">
        <f t="shared" si="0"/>
        <v>91789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91789</v>
      </c>
      <c r="X17" s="28">
        <f t="shared" si="0"/>
        <v>9010602</v>
      </c>
      <c r="Y17" s="28">
        <f t="shared" si="0"/>
        <v>-8918813</v>
      </c>
      <c r="Z17" s="29">
        <f>+IF(X17&lt;&gt;0,+(Y17/X17)*100,0)</f>
        <v>-98.981322224641602</v>
      </c>
      <c r="AA17" s="30">
        <f>SUM(AA6:AA16)</f>
        <v>36318400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-6548887</v>
      </c>
      <c r="D26" s="18"/>
      <c r="E26" s="19">
        <v>-11435469</v>
      </c>
      <c r="F26" s="20">
        <v>-11435469</v>
      </c>
      <c r="G26" s="20">
        <v>-1958993</v>
      </c>
      <c r="H26" s="20"/>
      <c r="I26" s="20"/>
      <c r="J26" s="20">
        <v>-1958993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-1958993</v>
      </c>
      <c r="X26" s="20">
        <v>-2858865</v>
      </c>
      <c r="Y26" s="20">
        <v>899872</v>
      </c>
      <c r="Z26" s="21">
        <v>-31.47654751098775</v>
      </c>
      <c r="AA26" s="22">
        <v>-11435469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-6548887</v>
      </c>
      <c r="D27" s="26">
        <f>SUM(D21:D26)</f>
        <v>0</v>
      </c>
      <c r="E27" s="27">
        <f t="shared" si="1"/>
        <v>-11435469</v>
      </c>
      <c r="F27" s="28">
        <f t="shared" si="1"/>
        <v>-11435469</v>
      </c>
      <c r="G27" s="28">
        <f t="shared" si="1"/>
        <v>-1958993</v>
      </c>
      <c r="H27" s="28">
        <f t="shared" si="1"/>
        <v>0</v>
      </c>
      <c r="I27" s="28">
        <f t="shared" si="1"/>
        <v>0</v>
      </c>
      <c r="J27" s="28">
        <f t="shared" si="1"/>
        <v>-1958993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-1958993</v>
      </c>
      <c r="X27" s="28">
        <f t="shared" si="1"/>
        <v>-2858865</v>
      </c>
      <c r="Y27" s="28">
        <f t="shared" si="1"/>
        <v>899872</v>
      </c>
      <c r="Z27" s="29">
        <f>+IF(X27&lt;&gt;0,+(Y27/X27)*100,0)</f>
        <v>-31.47654751098775</v>
      </c>
      <c r="AA27" s="30">
        <f>SUM(AA21:AA26)</f>
        <v>-11435469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-8221138</v>
      </c>
      <c r="D38" s="32">
        <f>+D17+D27+D36</f>
        <v>0</v>
      </c>
      <c r="E38" s="33">
        <f t="shared" si="3"/>
        <v>24882931</v>
      </c>
      <c r="F38" s="2">
        <f t="shared" si="3"/>
        <v>24882931</v>
      </c>
      <c r="G38" s="2">
        <f t="shared" si="3"/>
        <v>-5029066</v>
      </c>
      <c r="H38" s="2">
        <f t="shared" si="3"/>
        <v>2575623</v>
      </c>
      <c r="I38" s="2">
        <f t="shared" si="3"/>
        <v>586239</v>
      </c>
      <c r="J38" s="2">
        <f t="shared" si="3"/>
        <v>-1867204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-1867204</v>
      </c>
      <c r="X38" s="2">
        <f t="shared" si="3"/>
        <v>6151737</v>
      </c>
      <c r="Y38" s="2">
        <f t="shared" si="3"/>
        <v>-8018941</v>
      </c>
      <c r="Z38" s="34">
        <f>+IF(X38&lt;&gt;0,+(Y38/X38)*100,0)</f>
        <v>-130.35246792897681</v>
      </c>
      <c r="AA38" s="35">
        <f>+AA17+AA27+AA36</f>
        <v>24882931</v>
      </c>
    </row>
    <row r="39" spans="1:27" ht="13.5" x14ac:dyDescent="0.25">
      <c r="A39" s="23" t="s">
        <v>60</v>
      </c>
      <c r="B39" s="17"/>
      <c r="C39" s="32">
        <v>5197092</v>
      </c>
      <c r="D39" s="32"/>
      <c r="E39" s="33"/>
      <c r="F39" s="2"/>
      <c r="G39" s="2">
        <v>-4522133</v>
      </c>
      <c r="H39" s="2">
        <f>+G40+H60</f>
        <v>-9551199</v>
      </c>
      <c r="I39" s="2">
        <f>+H40+I60</f>
        <v>-6975576</v>
      </c>
      <c r="J39" s="2">
        <f>+G39</f>
        <v>-4522133</v>
      </c>
      <c r="K39" s="2">
        <f>+I40+K60</f>
        <v>-6389337</v>
      </c>
      <c r="L39" s="2">
        <f>+K40+L60</f>
        <v>-6389337</v>
      </c>
      <c r="M39" s="2">
        <f>+L40+M60</f>
        <v>-6389337</v>
      </c>
      <c r="N39" s="2">
        <f>+K39</f>
        <v>-6389337</v>
      </c>
      <c r="O39" s="2">
        <f>+M40+O60</f>
        <v>-6389337</v>
      </c>
      <c r="P39" s="2">
        <f>+O40+P60</f>
        <v>-6389337</v>
      </c>
      <c r="Q39" s="2">
        <f>+P40+Q60</f>
        <v>-6389337</v>
      </c>
      <c r="R39" s="2">
        <f>+O39</f>
        <v>-6389337</v>
      </c>
      <c r="S39" s="2">
        <f>+Q40+S60</f>
        <v>-6389337</v>
      </c>
      <c r="T39" s="2">
        <f>+S40+T60</f>
        <v>-6389337</v>
      </c>
      <c r="U39" s="2">
        <f>+T40+U60</f>
        <v>-6389337</v>
      </c>
      <c r="V39" s="2">
        <f>+S39</f>
        <v>-6389337</v>
      </c>
      <c r="W39" s="2">
        <f>+G39</f>
        <v>-4522133</v>
      </c>
      <c r="X39" s="2"/>
      <c r="Y39" s="2">
        <f>+W39-X39</f>
        <v>-4522133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-3024046</v>
      </c>
      <c r="D40" s="43">
        <f t="shared" ref="D40:AA40" si="4">+D38+D39</f>
        <v>0</v>
      </c>
      <c r="E40" s="44">
        <f t="shared" si="4"/>
        <v>24882931</v>
      </c>
      <c r="F40" s="45">
        <f t="shared" si="4"/>
        <v>24882931</v>
      </c>
      <c r="G40" s="45">
        <f t="shared" si="4"/>
        <v>-9551199</v>
      </c>
      <c r="H40" s="45">
        <f t="shared" si="4"/>
        <v>-6975576</v>
      </c>
      <c r="I40" s="45">
        <f t="shared" si="4"/>
        <v>-6389337</v>
      </c>
      <c r="J40" s="45">
        <f>+I40</f>
        <v>-6389337</v>
      </c>
      <c r="K40" s="45">
        <f t="shared" si="4"/>
        <v>-6389337</v>
      </c>
      <c r="L40" s="45">
        <f t="shared" si="4"/>
        <v>-6389337</v>
      </c>
      <c r="M40" s="45">
        <f t="shared" si="4"/>
        <v>-6389337</v>
      </c>
      <c r="N40" s="45">
        <f>+M40</f>
        <v>-6389337</v>
      </c>
      <c r="O40" s="45">
        <f t="shared" si="4"/>
        <v>-6389337</v>
      </c>
      <c r="P40" s="45">
        <f t="shared" si="4"/>
        <v>-6389337</v>
      </c>
      <c r="Q40" s="45">
        <f t="shared" si="4"/>
        <v>-6389337</v>
      </c>
      <c r="R40" s="45">
        <f>+Q40</f>
        <v>-6389337</v>
      </c>
      <c r="S40" s="45">
        <f t="shared" si="4"/>
        <v>-6389337</v>
      </c>
      <c r="T40" s="45">
        <f t="shared" si="4"/>
        <v>-6389337</v>
      </c>
      <c r="U40" s="45">
        <f t="shared" si="4"/>
        <v>-6389337</v>
      </c>
      <c r="V40" s="45">
        <f>+U40</f>
        <v>-6389337</v>
      </c>
      <c r="W40" s="45">
        <f>+V40</f>
        <v>-6389337</v>
      </c>
      <c r="X40" s="45">
        <f t="shared" si="4"/>
        <v>6151737</v>
      </c>
      <c r="Y40" s="45">
        <f t="shared" si="4"/>
        <v>-12541074</v>
      </c>
      <c r="Z40" s="46">
        <f>+IF(X40&lt;&gt;0,+(Y40/X40)*100,0)</f>
        <v>-203.86232376319077</v>
      </c>
      <c r="AA40" s="47">
        <f t="shared" si="4"/>
        <v>24882931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-4522133</v>
      </c>
      <c r="J60">
        <v>-4522133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252009</v>
      </c>
      <c r="H7" s="20">
        <v>2214334</v>
      </c>
      <c r="I7" s="20">
        <v>2402350</v>
      </c>
      <c r="J7" s="20">
        <v>4868693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4868693</v>
      </c>
      <c r="X7" s="20"/>
      <c r="Y7" s="20">
        <v>4868693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4565</v>
      </c>
      <c r="H8" s="20">
        <v>5020</v>
      </c>
      <c r="I8" s="20">
        <v>5020</v>
      </c>
      <c r="J8" s="20">
        <v>14605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14605</v>
      </c>
      <c r="X8" s="20"/>
      <c r="Y8" s="20">
        <v>14605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-844990</v>
      </c>
      <c r="H14" s="20">
        <v>-6566641</v>
      </c>
      <c r="I14" s="20">
        <v>-10042526</v>
      </c>
      <c r="J14" s="20">
        <v>-17454157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-17454157</v>
      </c>
      <c r="X14" s="20"/>
      <c r="Y14" s="20">
        <v>-17454157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-588416</v>
      </c>
      <c r="H17" s="28">
        <f t="shared" si="0"/>
        <v>-4347287</v>
      </c>
      <c r="I17" s="28">
        <f t="shared" si="0"/>
        <v>-7635156</v>
      </c>
      <c r="J17" s="28">
        <f t="shared" si="0"/>
        <v>-12570859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-12570859</v>
      </c>
      <c r="X17" s="28">
        <f t="shared" si="0"/>
        <v>0</v>
      </c>
      <c r="Y17" s="28">
        <f t="shared" si="0"/>
        <v>-12570859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>
        <v>-24629781</v>
      </c>
      <c r="H26" s="20">
        <v>-26356037</v>
      </c>
      <c r="I26" s="20">
        <v>-20330604</v>
      </c>
      <c r="J26" s="20">
        <v>-71316422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-71316422</v>
      </c>
      <c r="X26" s="20"/>
      <c r="Y26" s="20">
        <v>-71316422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-24629781</v>
      </c>
      <c r="H27" s="28">
        <f t="shared" si="1"/>
        <v>-26356037</v>
      </c>
      <c r="I27" s="28">
        <f t="shared" si="1"/>
        <v>-20330604</v>
      </c>
      <c r="J27" s="28">
        <f t="shared" si="1"/>
        <v>-71316422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-71316422</v>
      </c>
      <c r="X27" s="28">
        <f t="shared" si="1"/>
        <v>0</v>
      </c>
      <c r="Y27" s="28">
        <f t="shared" si="1"/>
        <v>-71316422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-25218197</v>
      </c>
      <c r="H38" s="2">
        <f t="shared" si="3"/>
        <v>-30703324</v>
      </c>
      <c r="I38" s="2">
        <f t="shared" si="3"/>
        <v>-27965760</v>
      </c>
      <c r="J38" s="2">
        <f t="shared" si="3"/>
        <v>-83887281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-83887281</v>
      </c>
      <c r="X38" s="2">
        <f t="shared" si="3"/>
        <v>0</v>
      </c>
      <c r="Y38" s="2">
        <f t="shared" si="3"/>
        <v>-83887281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-25218197</v>
      </c>
      <c r="I39" s="2">
        <f>+H40+I60</f>
        <v>-55921521</v>
      </c>
      <c r="J39" s="2">
        <f>+G39</f>
        <v>0</v>
      </c>
      <c r="K39" s="2">
        <f>+I40+K60</f>
        <v>-83887281</v>
      </c>
      <c r="L39" s="2">
        <f>+K40+L60</f>
        <v>-83887281</v>
      </c>
      <c r="M39" s="2">
        <f>+L40+M60</f>
        <v>-83887281</v>
      </c>
      <c r="N39" s="2">
        <f>+K39</f>
        <v>-83887281</v>
      </c>
      <c r="O39" s="2">
        <f>+M40+O60</f>
        <v>-83887281</v>
      </c>
      <c r="P39" s="2">
        <f>+O40+P60</f>
        <v>-83887281</v>
      </c>
      <c r="Q39" s="2">
        <f>+P40+Q60</f>
        <v>-83887281</v>
      </c>
      <c r="R39" s="2">
        <f>+O39</f>
        <v>-83887281</v>
      </c>
      <c r="S39" s="2">
        <f>+Q40+S60</f>
        <v>-83887281</v>
      </c>
      <c r="T39" s="2">
        <f>+S40+T60</f>
        <v>-83887281</v>
      </c>
      <c r="U39" s="2">
        <f>+T40+U60</f>
        <v>-83887281</v>
      </c>
      <c r="V39" s="2">
        <f>+S39</f>
        <v>-83887281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-25218197</v>
      </c>
      <c r="H40" s="45">
        <f t="shared" si="4"/>
        <v>-55921521</v>
      </c>
      <c r="I40" s="45">
        <f t="shared" si="4"/>
        <v>-83887281</v>
      </c>
      <c r="J40" s="45">
        <f>+I40</f>
        <v>-83887281</v>
      </c>
      <c r="K40" s="45">
        <f t="shared" si="4"/>
        <v>-83887281</v>
      </c>
      <c r="L40" s="45">
        <f t="shared" si="4"/>
        <v>-83887281</v>
      </c>
      <c r="M40" s="45">
        <f t="shared" si="4"/>
        <v>-83887281</v>
      </c>
      <c r="N40" s="45">
        <f>+M40</f>
        <v>-83887281</v>
      </c>
      <c r="O40" s="45">
        <f t="shared" si="4"/>
        <v>-83887281</v>
      </c>
      <c r="P40" s="45">
        <f t="shared" si="4"/>
        <v>-83887281</v>
      </c>
      <c r="Q40" s="45">
        <f t="shared" si="4"/>
        <v>-83887281</v>
      </c>
      <c r="R40" s="45">
        <f>+Q40</f>
        <v>-83887281</v>
      </c>
      <c r="S40" s="45">
        <f t="shared" si="4"/>
        <v>-83887281</v>
      </c>
      <c r="T40" s="45">
        <f t="shared" si="4"/>
        <v>-83887281</v>
      </c>
      <c r="U40" s="45">
        <f t="shared" si="4"/>
        <v>-83887281</v>
      </c>
      <c r="V40" s="45">
        <f>+U40</f>
        <v>-83887281</v>
      </c>
      <c r="W40" s="45">
        <f>+V40</f>
        <v>-83887281</v>
      </c>
      <c r="X40" s="45">
        <f t="shared" si="4"/>
        <v>0</v>
      </c>
      <c r="Y40" s="45">
        <f t="shared" si="4"/>
        <v>-83887281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44115345</v>
      </c>
      <c r="D7" s="18"/>
      <c r="E7" s="19">
        <v>88127273</v>
      </c>
      <c r="F7" s="20">
        <v>88127273</v>
      </c>
      <c r="G7" s="20">
        <v>4331047</v>
      </c>
      <c r="H7" s="20">
        <v>3924884</v>
      </c>
      <c r="I7" s="20">
        <v>3492932</v>
      </c>
      <c r="J7" s="20">
        <v>11748863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11748863</v>
      </c>
      <c r="X7" s="20">
        <v>21414927</v>
      </c>
      <c r="Y7" s="20">
        <v>-9666064</v>
      </c>
      <c r="Z7" s="21">
        <v>-45.137039225022804</v>
      </c>
      <c r="AA7" s="22">
        <v>88127273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56346922</v>
      </c>
      <c r="F8" s="20">
        <v>56346922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13827875</v>
      </c>
      <c r="Y8" s="20">
        <v>-13827875</v>
      </c>
      <c r="Z8" s="21">
        <v>-100</v>
      </c>
      <c r="AA8" s="22">
        <v>56346922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-25971419</v>
      </c>
      <c r="D14" s="18"/>
      <c r="E14" s="19">
        <v>-272290138</v>
      </c>
      <c r="F14" s="20">
        <v>-272290138</v>
      </c>
      <c r="G14" s="20">
        <v>-10252244</v>
      </c>
      <c r="H14" s="20">
        <v>-6269621</v>
      </c>
      <c r="I14" s="20">
        <v>-196865</v>
      </c>
      <c r="J14" s="20">
        <v>-16718730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-16718730</v>
      </c>
      <c r="X14" s="20">
        <v>-66166503</v>
      </c>
      <c r="Y14" s="20">
        <v>49447773</v>
      </c>
      <c r="Z14" s="21">
        <v>-74.732335484013717</v>
      </c>
      <c r="AA14" s="22">
        <v>-272290138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18143926</v>
      </c>
      <c r="D17" s="26">
        <f>SUM(D6:D16)</f>
        <v>0</v>
      </c>
      <c r="E17" s="27">
        <f t="shared" si="0"/>
        <v>-127815943</v>
      </c>
      <c r="F17" s="28">
        <f t="shared" si="0"/>
        <v>-127815943</v>
      </c>
      <c r="G17" s="28">
        <f t="shared" si="0"/>
        <v>-5921197</v>
      </c>
      <c r="H17" s="28">
        <f t="shared" si="0"/>
        <v>-2344737</v>
      </c>
      <c r="I17" s="28">
        <f t="shared" si="0"/>
        <v>3296067</v>
      </c>
      <c r="J17" s="28">
        <f t="shared" si="0"/>
        <v>-4969867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-4969867</v>
      </c>
      <c r="X17" s="28">
        <f t="shared" si="0"/>
        <v>-30923701</v>
      </c>
      <c r="Y17" s="28">
        <f t="shared" si="0"/>
        <v>25953834</v>
      </c>
      <c r="Z17" s="29">
        <f>+IF(X17&lt;&gt;0,+(Y17/X17)*100,0)</f>
        <v>-83.928615142152623</v>
      </c>
      <c r="AA17" s="30">
        <f>SUM(AA6:AA16)</f>
        <v>-127815943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-64753874</v>
      </c>
      <c r="D26" s="18"/>
      <c r="E26" s="19"/>
      <c r="F26" s="20"/>
      <c r="G26" s="20"/>
      <c r="H26" s="20">
        <v>-76490</v>
      </c>
      <c r="I26" s="20"/>
      <c r="J26" s="20">
        <v>-76490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-76490</v>
      </c>
      <c r="X26" s="20"/>
      <c r="Y26" s="20">
        <v>-76490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-64753874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-76490</v>
      </c>
      <c r="I27" s="28">
        <f t="shared" si="1"/>
        <v>0</v>
      </c>
      <c r="J27" s="28">
        <f t="shared" si="1"/>
        <v>-76490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-76490</v>
      </c>
      <c r="X27" s="28">
        <f t="shared" si="1"/>
        <v>0</v>
      </c>
      <c r="Y27" s="28">
        <f t="shared" si="1"/>
        <v>-76490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-46609948</v>
      </c>
      <c r="D38" s="32">
        <f>+D17+D27+D36</f>
        <v>0</v>
      </c>
      <c r="E38" s="33">
        <f t="shared" si="3"/>
        <v>-127815943</v>
      </c>
      <c r="F38" s="2">
        <f t="shared" si="3"/>
        <v>-127815943</v>
      </c>
      <c r="G38" s="2">
        <f t="shared" si="3"/>
        <v>-5921197</v>
      </c>
      <c r="H38" s="2">
        <f t="shared" si="3"/>
        <v>-2421227</v>
      </c>
      <c r="I38" s="2">
        <f t="shared" si="3"/>
        <v>3296067</v>
      </c>
      <c r="J38" s="2">
        <f t="shared" si="3"/>
        <v>-5046357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-5046357</v>
      </c>
      <c r="X38" s="2">
        <f t="shared" si="3"/>
        <v>-30923701</v>
      </c>
      <c r="Y38" s="2">
        <f t="shared" si="3"/>
        <v>25877344</v>
      </c>
      <c r="Z38" s="34">
        <f>+IF(X38&lt;&gt;0,+(Y38/X38)*100,0)</f>
        <v>-83.681264412691093</v>
      </c>
      <c r="AA38" s="35">
        <f>+AA17+AA27+AA36</f>
        <v>-127815943</v>
      </c>
    </row>
    <row r="39" spans="1:27" ht="13.5" x14ac:dyDescent="0.25">
      <c r="A39" s="23" t="s">
        <v>60</v>
      </c>
      <c r="B39" s="17"/>
      <c r="C39" s="32">
        <v>56499681</v>
      </c>
      <c r="D39" s="32"/>
      <c r="E39" s="33"/>
      <c r="F39" s="2"/>
      <c r="G39" s="2">
        <v>9833983</v>
      </c>
      <c r="H39" s="2">
        <f>+G40+H60</f>
        <v>3912786</v>
      </c>
      <c r="I39" s="2">
        <f>+H40+I60</f>
        <v>1491559</v>
      </c>
      <c r="J39" s="2">
        <f>+G39</f>
        <v>9833983</v>
      </c>
      <c r="K39" s="2">
        <f>+I40+K60</f>
        <v>4787626</v>
      </c>
      <c r="L39" s="2">
        <f>+K40+L60</f>
        <v>4787626</v>
      </c>
      <c r="M39" s="2">
        <f>+L40+M60</f>
        <v>4787626</v>
      </c>
      <c r="N39" s="2">
        <f>+K39</f>
        <v>4787626</v>
      </c>
      <c r="O39" s="2">
        <f>+M40+O60</f>
        <v>4787626</v>
      </c>
      <c r="P39" s="2">
        <f>+O40+P60</f>
        <v>4787626</v>
      </c>
      <c r="Q39" s="2">
        <f>+P40+Q60</f>
        <v>4787626</v>
      </c>
      <c r="R39" s="2">
        <f>+O39</f>
        <v>4787626</v>
      </c>
      <c r="S39" s="2">
        <f>+Q40+S60</f>
        <v>4787626</v>
      </c>
      <c r="T39" s="2">
        <f>+S40+T60</f>
        <v>4787626</v>
      </c>
      <c r="U39" s="2">
        <f>+T40+U60</f>
        <v>4787626</v>
      </c>
      <c r="V39" s="2">
        <f>+S39</f>
        <v>4787626</v>
      </c>
      <c r="W39" s="2">
        <f>+G39</f>
        <v>9833983</v>
      </c>
      <c r="X39" s="2"/>
      <c r="Y39" s="2">
        <f>+W39-X39</f>
        <v>9833983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9889733</v>
      </c>
      <c r="D40" s="43">
        <f t="shared" ref="D40:AA40" si="4">+D38+D39</f>
        <v>0</v>
      </c>
      <c r="E40" s="44">
        <f t="shared" si="4"/>
        <v>-127815943</v>
      </c>
      <c r="F40" s="45">
        <f t="shared" si="4"/>
        <v>-127815943</v>
      </c>
      <c r="G40" s="45">
        <f t="shared" si="4"/>
        <v>3912786</v>
      </c>
      <c r="H40" s="45">
        <f t="shared" si="4"/>
        <v>1491559</v>
      </c>
      <c r="I40" s="45">
        <f t="shared" si="4"/>
        <v>4787626</v>
      </c>
      <c r="J40" s="45">
        <f>+I40</f>
        <v>4787626</v>
      </c>
      <c r="K40" s="45">
        <f t="shared" si="4"/>
        <v>4787626</v>
      </c>
      <c r="L40" s="45">
        <f t="shared" si="4"/>
        <v>4787626</v>
      </c>
      <c r="M40" s="45">
        <f t="shared" si="4"/>
        <v>4787626</v>
      </c>
      <c r="N40" s="45">
        <f>+M40</f>
        <v>4787626</v>
      </c>
      <c r="O40" s="45">
        <f t="shared" si="4"/>
        <v>4787626</v>
      </c>
      <c r="P40" s="45">
        <f t="shared" si="4"/>
        <v>4787626</v>
      </c>
      <c r="Q40" s="45">
        <f t="shared" si="4"/>
        <v>4787626</v>
      </c>
      <c r="R40" s="45">
        <f>+Q40</f>
        <v>4787626</v>
      </c>
      <c r="S40" s="45">
        <f t="shared" si="4"/>
        <v>4787626</v>
      </c>
      <c r="T40" s="45">
        <f t="shared" si="4"/>
        <v>4787626</v>
      </c>
      <c r="U40" s="45">
        <f t="shared" si="4"/>
        <v>4787626</v>
      </c>
      <c r="V40" s="45">
        <f>+U40</f>
        <v>4787626</v>
      </c>
      <c r="W40" s="45">
        <f>+V40</f>
        <v>4787626</v>
      </c>
      <c r="X40" s="45">
        <f t="shared" si="4"/>
        <v>-30923701</v>
      </c>
      <c r="Y40" s="45">
        <f t="shared" si="4"/>
        <v>35711327</v>
      </c>
      <c r="Z40" s="46">
        <f>+IF(X40&lt;&gt;0,+(Y40/X40)*100,0)</f>
        <v>-115.48206018419336</v>
      </c>
      <c r="AA40" s="47">
        <f t="shared" si="4"/>
        <v>-127815943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9833983</v>
      </c>
      <c r="J60">
        <v>9833983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18920426</v>
      </c>
      <c r="D9" s="18"/>
      <c r="E9" s="19">
        <v>20000000</v>
      </c>
      <c r="F9" s="20">
        <v>20000000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5000001</v>
      </c>
      <c r="Y9" s="20">
        <v>-5000001</v>
      </c>
      <c r="Z9" s="21">
        <v>-100</v>
      </c>
      <c r="AA9" s="22">
        <v>20000000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-23000000</v>
      </c>
      <c r="F14" s="20">
        <v>-23000000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-5750001</v>
      </c>
      <c r="Y14" s="20">
        <v>5750001</v>
      </c>
      <c r="Z14" s="21">
        <v>-100</v>
      </c>
      <c r="AA14" s="22">
        <v>-23000000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18920426</v>
      </c>
      <c r="D17" s="26">
        <f>SUM(D6:D16)</f>
        <v>0</v>
      </c>
      <c r="E17" s="27">
        <f t="shared" si="0"/>
        <v>-3000000</v>
      </c>
      <c r="F17" s="28">
        <f t="shared" si="0"/>
        <v>-3000000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-750000</v>
      </c>
      <c r="Y17" s="28">
        <f t="shared" si="0"/>
        <v>750000</v>
      </c>
      <c r="Z17" s="29">
        <f>+IF(X17&lt;&gt;0,+(Y17/X17)*100,0)</f>
        <v>-100</v>
      </c>
      <c r="AA17" s="30">
        <f>SUM(AA6:AA16)</f>
        <v>-3000000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18920426</v>
      </c>
      <c r="D38" s="32">
        <f>+D17+D27+D36</f>
        <v>0</v>
      </c>
      <c r="E38" s="33">
        <f t="shared" si="3"/>
        <v>-3000000</v>
      </c>
      <c r="F38" s="2">
        <f t="shared" si="3"/>
        <v>-3000000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-750000</v>
      </c>
      <c r="Y38" s="2">
        <f t="shared" si="3"/>
        <v>750000</v>
      </c>
      <c r="Z38" s="34">
        <f>+IF(X38&lt;&gt;0,+(Y38/X38)*100,0)</f>
        <v>-100</v>
      </c>
      <c r="AA38" s="35">
        <f>+AA17+AA27+AA36</f>
        <v>-3000000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18920426</v>
      </c>
      <c r="D40" s="43">
        <f t="shared" ref="D40:AA40" si="4">+D38+D39</f>
        <v>0</v>
      </c>
      <c r="E40" s="44">
        <f t="shared" si="4"/>
        <v>-3000000</v>
      </c>
      <c r="F40" s="45">
        <f t="shared" si="4"/>
        <v>-3000000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-750000</v>
      </c>
      <c r="Y40" s="45">
        <f t="shared" si="4"/>
        <v>750000</v>
      </c>
      <c r="Z40" s="46">
        <f>+IF(X40&lt;&gt;0,+(Y40/X40)*100,0)</f>
        <v>-100</v>
      </c>
      <c r="AA40" s="47">
        <f t="shared" si="4"/>
        <v>-3000000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-225718812</v>
      </c>
      <c r="D14" s="18"/>
      <c r="E14" s="19">
        <v>-66850719</v>
      </c>
      <c r="F14" s="20">
        <v>-66850719</v>
      </c>
      <c r="G14" s="20">
        <v>-36264058</v>
      </c>
      <c r="H14" s="20">
        <v>-26212466</v>
      </c>
      <c r="I14" s="20">
        <v>-42552148</v>
      </c>
      <c r="J14" s="20">
        <v>-105028672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-105028672</v>
      </c>
      <c r="X14" s="20">
        <v>-16712682</v>
      </c>
      <c r="Y14" s="20">
        <v>-88315990</v>
      </c>
      <c r="Z14" s="21">
        <v>528.43696780684274</v>
      </c>
      <c r="AA14" s="22">
        <v>-66850719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-225718812</v>
      </c>
      <c r="D17" s="26">
        <f>SUM(D6:D16)</f>
        <v>0</v>
      </c>
      <c r="E17" s="27">
        <f t="shared" si="0"/>
        <v>-66850719</v>
      </c>
      <c r="F17" s="28">
        <f t="shared" si="0"/>
        <v>-66850719</v>
      </c>
      <c r="G17" s="28">
        <f t="shared" si="0"/>
        <v>-36264058</v>
      </c>
      <c r="H17" s="28">
        <f t="shared" si="0"/>
        <v>-26212466</v>
      </c>
      <c r="I17" s="28">
        <f t="shared" si="0"/>
        <v>-42552148</v>
      </c>
      <c r="J17" s="28">
        <f t="shared" si="0"/>
        <v>-105028672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-105028672</v>
      </c>
      <c r="X17" s="28">
        <f t="shared" si="0"/>
        <v>-16712682</v>
      </c>
      <c r="Y17" s="28">
        <f t="shared" si="0"/>
        <v>-88315990</v>
      </c>
      <c r="Z17" s="29">
        <f>+IF(X17&lt;&gt;0,+(Y17/X17)*100,0)</f>
        <v>528.43696780684274</v>
      </c>
      <c r="AA17" s="30">
        <f>SUM(AA6:AA16)</f>
        <v>-66850719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-225718812</v>
      </c>
      <c r="D38" s="32">
        <f>+D17+D27+D36</f>
        <v>0</v>
      </c>
      <c r="E38" s="33">
        <f t="shared" si="3"/>
        <v>-66850719</v>
      </c>
      <c r="F38" s="2">
        <f t="shared" si="3"/>
        <v>-66850719</v>
      </c>
      <c r="G38" s="2">
        <f t="shared" si="3"/>
        <v>-36264058</v>
      </c>
      <c r="H38" s="2">
        <f t="shared" si="3"/>
        <v>-26212466</v>
      </c>
      <c r="I38" s="2">
        <f t="shared" si="3"/>
        <v>-42552148</v>
      </c>
      <c r="J38" s="2">
        <f t="shared" si="3"/>
        <v>-105028672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-105028672</v>
      </c>
      <c r="X38" s="2">
        <f t="shared" si="3"/>
        <v>-16712682</v>
      </c>
      <c r="Y38" s="2">
        <f t="shared" si="3"/>
        <v>-88315990</v>
      </c>
      <c r="Z38" s="34">
        <f>+IF(X38&lt;&gt;0,+(Y38/X38)*100,0)</f>
        <v>528.43696780684274</v>
      </c>
      <c r="AA38" s="35">
        <f>+AA17+AA27+AA36</f>
        <v>-66850719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-36264058</v>
      </c>
      <c r="I39" s="2">
        <f>+H40+I60</f>
        <v>-62476524</v>
      </c>
      <c r="J39" s="2">
        <f>+G39</f>
        <v>0</v>
      </c>
      <c r="K39" s="2">
        <f>+I40+K60</f>
        <v>-105028672</v>
      </c>
      <c r="L39" s="2">
        <f>+K40+L60</f>
        <v>-105028672</v>
      </c>
      <c r="M39" s="2">
        <f>+L40+M60</f>
        <v>-105028672</v>
      </c>
      <c r="N39" s="2">
        <f>+K39</f>
        <v>-105028672</v>
      </c>
      <c r="O39" s="2">
        <f>+M40+O60</f>
        <v>-105028672</v>
      </c>
      <c r="P39" s="2">
        <f>+O40+P60</f>
        <v>-105028672</v>
      </c>
      <c r="Q39" s="2">
        <f>+P40+Q60</f>
        <v>-105028672</v>
      </c>
      <c r="R39" s="2">
        <f>+O39</f>
        <v>-105028672</v>
      </c>
      <c r="S39" s="2">
        <f>+Q40+S60</f>
        <v>-105028672</v>
      </c>
      <c r="T39" s="2">
        <f>+S40+T60</f>
        <v>-105028672</v>
      </c>
      <c r="U39" s="2">
        <f>+T40+U60</f>
        <v>-105028672</v>
      </c>
      <c r="V39" s="2">
        <f>+S39</f>
        <v>-105028672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-225718812</v>
      </c>
      <c r="D40" s="43">
        <f t="shared" ref="D40:AA40" si="4">+D38+D39</f>
        <v>0</v>
      </c>
      <c r="E40" s="44">
        <f t="shared" si="4"/>
        <v>-66850719</v>
      </c>
      <c r="F40" s="45">
        <f t="shared" si="4"/>
        <v>-66850719</v>
      </c>
      <c r="G40" s="45">
        <f t="shared" si="4"/>
        <v>-36264058</v>
      </c>
      <c r="H40" s="45">
        <f t="shared" si="4"/>
        <v>-62476524</v>
      </c>
      <c r="I40" s="45">
        <f t="shared" si="4"/>
        <v>-105028672</v>
      </c>
      <c r="J40" s="45">
        <f>+I40</f>
        <v>-105028672</v>
      </c>
      <c r="K40" s="45">
        <f t="shared" si="4"/>
        <v>-105028672</v>
      </c>
      <c r="L40" s="45">
        <f t="shared" si="4"/>
        <v>-105028672</v>
      </c>
      <c r="M40" s="45">
        <f t="shared" si="4"/>
        <v>-105028672</v>
      </c>
      <c r="N40" s="45">
        <f>+M40</f>
        <v>-105028672</v>
      </c>
      <c r="O40" s="45">
        <f t="shared" si="4"/>
        <v>-105028672</v>
      </c>
      <c r="P40" s="45">
        <f t="shared" si="4"/>
        <v>-105028672</v>
      </c>
      <c r="Q40" s="45">
        <f t="shared" si="4"/>
        <v>-105028672</v>
      </c>
      <c r="R40" s="45">
        <f>+Q40</f>
        <v>-105028672</v>
      </c>
      <c r="S40" s="45">
        <f t="shared" si="4"/>
        <v>-105028672</v>
      </c>
      <c r="T40" s="45">
        <f t="shared" si="4"/>
        <v>-105028672</v>
      </c>
      <c r="U40" s="45">
        <f t="shared" si="4"/>
        <v>-105028672</v>
      </c>
      <c r="V40" s="45">
        <f>+U40</f>
        <v>-105028672</v>
      </c>
      <c r="W40" s="45">
        <f>+V40</f>
        <v>-105028672</v>
      </c>
      <c r="X40" s="45">
        <f t="shared" si="4"/>
        <v>-16712682</v>
      </c>
      <c r="Y40" s="45">
        <f t="shared" si="4"/>
        <v>-88315990</v>
      </c>
      <c r="Z40" s="46">
        <f>+IF(X40&lt;&gt;0,+(Y40/X40)*100,0)</f>
        <v>528.43696780684274</v>
      </c>
      <c r="AA40" s="47">
        <f t="shared" si="4"/>
        <v>-66850719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2075745-F91D-4714-8E55-AB9B2885B2E4}"/>
</file>

<file path=customXml/itemProps2.xml><?xml version="1.0" encoding="utf-8"?>
<ds:datastoreItem xmlns:ds="http://schemas.openxmlformats.org/officeDocument/2006/customXml" ds:itemID="{D76CADD0-75B1-4721-AAF8-7367E75346D1}"/>
</file>

<file path=customXml/itemProps3.xml><?xml version="1.0" encoding="utf-8"?>
<ds:datastoreItem xmlns:ds="http://schemas.openxmlformats.org/officeDocument/2006/customXml" ds:itemID="{EFCD1CB3-2E73-4461-BECD-57AB2BA246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Summary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2024-11-11T13:52:42Z</dcterms:created>
  <dcterms:modified xsi:type="dcterms:W3CDTF">2024-11-11T14:11:00Z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